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0" yWindow="1275" windowWidth="15180" windowHeight="8070" tabRatio="793" activeTab="4"/>
  </bookViews>
  <sheets>
    <sheet name="Instructions" sheetId="26" r:id="rId1"/>
    <sheet name="Cover Page" sheetId="29" r:id="rId2"/>
    <sheet name="Factory Info" sheetId="31" r:id="rId3"/>
    <sheet name="Capabilities" sheetId="24" r:id="rId4"/>
    <sheet name="Factory Self Evaluation - SL" sheetId="8" r:id="rId5"/>
    <sheet name="Data" sheetId="17" r:id="rId6"/>
  </sheets>
  <definedNames>
    <definedName name="_xlnm._FilterDatabase" localSheetId="4" hidden="1">'Factory Self Evaluation - SL'!$B$16:$B$429</definedName>
    <definedName name="Grade">Data!$B$1:$B$1001</definedName>
    <definedName name="_xlnm.Print_Area" localSheetId="4">'Factory Self Evaluation - SL'!$A$1:$AA$430</definedName>
    <definedName name="score">Data!$A$1:$A$1001</definedName>
  </definedNames>
  <calcPr calcId="145621"/>
</workbook>
</file>

<file path=xl/calcChain.xml><?xml version="1.0" encoding="utf-8"?>
<calcChain xmlns="http://schemas.openxmlformats.org/spreadsheetml/2006/main">
  <c r="H317" i="8" l="1"/>
  <c r="H315" i="8"/>
  <c r="H352" i="8"/>
  <c r="H350" i="8"/>
  <c r="H389" i="8"/>
  <c r="H388" i="8"/>
  <c r="H386" i="8"/>
  <c r="H416" i="8"/>
  <c r="H418" i="8"/>
  <c r="K158" i="8" l="1"/>
  <c r="I158" i="8"/>
  <c r="J158" i="8" s="1"/>
  <c r="K55" i="8"/>
  <c r="K36" i="8"/>
  <c r="K20" i="8"/>
  <c r="K18" i="8"/>
  <c r="K19" i="8"/>
  <c r="H20" i="8"/>
  <c r="H19" i="8"/>
  <c r="C429" i="8"/>
  <c r="C428" i="8"/>
  <c r="C427" i="8"/>
  <c r="C425" i="8"/>
  <c r="C424" i="8"/>
  <c r="C423" i="8"/>
  <c r="C422" i="8"/>
  <c r="C421" i="8"/>
  <c r="C420" i="8"/>
  <c r="C419" i="8"/>
  <c r="C418" i="8"/>
  <c r="C417" i="8"/>
  <c r="C416" i="8"/>
  <c r="C414" i="8"/>
  <c r="C413" i="8"/>
  <c r="C412" i="8"/>
  <c r="C411" i="8"/>
  <c r="C409" i="8"/>
  <c r="C406" i="8"/>
  <c r="C405" i="8"/>
  <c r="C404" i="8"/>
  <c r="C403" i="8"/>
  <c r="C402" i="8"/>
  <c r="C401" i="8"/>
  <c r="C400" i="8"/>
  <c r="C399" i="8"/>
  <c r="C398" i="8"/>
  <c r="C396" i="8"/>
  <c r="C395" i="8"/>
  <c r="C393" i="8"/>
  <c r="C392" i="8"/>
  <c r="C391" i="8"/>
  <c r="C390" i="8"/>
  <c r="C389" i="8"/>
  <c r="C388" i="8"/>
  <c r="C387" i="8"/>
  <c r="C386" i="8"/>
  <c r="C384" i="8"/>
  <c r="C383" i="8"/>
  <c r="C382" i="8"/>
  <c r="C381" i="8"/>
  <c r="C379" i="8"/>
  <c r="C376" i="8"/>
  <c r="C375" i="8"/>
  <c r="C374" i="8"/>
  <c r="C372" i="8"/>
  <c r="C371" i="8"/>
  <c r="C370" i="8"/>
  <c r="C368" i="8"/>
  <c r="C366" i="8"/>
  <c r="C363" i="8"/>
  <c r="C362" i="8"/>
  <c r="C360" i="8"/>
  <c r="C358" i="8"/>
  <c r="C357" i="8"/>
  <c r="C354" i="8"/>
  <c r="C353" i="8"/>
  <c r="C352" i="8"/>
  <c r="C351" i="8"/>
  <c r="C350" i="8"/>
  <c r="C348" i="8"/>
  <c r="C347" i="8"/>
  <c r="C346" i="8"/>
  <c r="C345" i="8"/>
  <c r="C343" i="8"/>
  <c r="C342" i="8"/>
  <c r="C339" i="8"/>
  <c r="C338" i="8"/>
  <c r="C337" i="8"/>
  <c r="C336" i="8"/>
  <c r="C335" i="8"/>
  <c r="C334" i="8"/>
  <c r="C333" i="8"/>
  <c r="C332" i="8"/>
  <c r="C331" i="8"/>
  <c r="C330" i="8"/>
  <c r="C329" i="8"/>
  <c r="C327" i="8"/>
  <c r="C326" i="8"/>
  <c r="C325" i="8"/>
  <c r="C324" i="8"/>
  <c r="C323" i="8"/>
  <c r="C322" i="8"/>
  <c r="C321" i="8"/>
  <c r="C320" i="8"/>
  <c r="C319" i="8"/>
  <c r="C318" i="8"/>
  <c r="C317" i="8"/>
  <c r="C316" i="8"/>
  <c r="C315" i="8"/>
  <c r="C313" i="8"/>
  <c r="C312" i="8"/>
  <c r="C311" i="8"/>
  <c r="C310" i="8"/>
  <c r="C307" i="8"/>
  <c r="C306" i="8"/>
  <c r="C305" i="8"/>
  <c r="C304" i="8"/>
  <c r="C303" i="8"/>
  <c r="C302" i="8"/>
  <c r="C301" i="8"/>
  <c r="C300" i="8"/>
  <c r="C299" i="8"/>
  <c r="C298" i="8"/>
  <c r="C297" i="8"/>
  <c r="C296" i="8"/>
  <c r="C293" i="8"/>
  <c r="C292" i="8"/>
  <c r="C291" i="8"/>
  <c r="C290" i="8"/>
  <c r="C289" i="8"/>
  <c r="C288" i="8"/>
  <c r="C286" i="8"/>
  <c r="C283" i="8"/>
  <c r="C282" i="8"/>
  <c r="C280" i="8"/>
  <c r="C277" i="8"/>
  <c r="C276" i="8"/>
  <c r="C275" i="8"/>
  <c r="C274" i="8"/>
  <c r="C273" i="8"/>
  <c r="C271" i="8"/>
  <c r="C270" i="8"/>
  <c r="C269" i="8"/>
  <c r="C268" i="8"/>
  <c r="C266" i="8"/>
  <c r="C263" i="8"/>
  <c r="C262" i="8"/>
  <c r="C261" i="8"/>
  <c r="C260" i="8"/>
  <c r="K2" i="8" s="1"/>
  <c r="I2" i="8" s="1"/>
  <c r="C259" i="8"/>
  <c r="C258" i="8"/>
  <c r="C257" i="8"/>
  <c r="C256" i="8"/>
  <c r="C255" i="8"/>
  <c r="C254" i="8"/>
  <c r="C253" i="8"/>
  <c r="C252" i="8"/>
  <c r="C250" i="8"/>
  <c r="C249" i="8"/>
  <c r="C247" i="8"/>
  <c r="C246" i="8"/>
  <c r="C245" i="8"/>
  <c r="C244" i="8"/>
  <c r="C243" i="8"/>
  <c r="C240" i="8"/>
  <c r="C239" i="8"/>
  <c r="C238" i="8"/>
  <c r="C237" i="8"/>
  <c r="C236" i="8"/>
  <c r="C235" i="8"/>
  <c r="C234" i="8"/>
  <c r="C233" i="8"/>
  <c r="C232" i="8"/>
  <c r="C231" i="8"/>
  <c r="C230" i="8"/>
  <c r="C229" i="8"/>
  <c r="C228" i="8"/>
  <c r="C227" i="8"/>
  <c r="C226" i="8"/>
  <c r="C225" i="8"/>
  <c r="C223" i="8"/>
  <c r="C222" i="8"/>
  <c r="C220" i="8"/>
  <c r="C219" i="8"/>
  <c r="C218" i="8"/>
  <c r="C217" i="8"/>
  <c r="C216" i="8"/>
  <c r="C215" i="8"/>
  <c r="C214" i="8"/>
  <c r="C213" i="8"/>
  <c r="C212" i="8"/>
  <c r="C211" i="8"/>
  <c r="C210" i="8"/>
  <c r="C209" i="8"/>
  <c r="C208" i="8"/>
  <c r="C207" i="8"/>
  <c r="C206" i="8"/>
  <c r="C205" i="8"/>
  <c r="C203" i="8"/>
  <c r="C202" i="8"/>
  <c r="C201" i="8"/>
  <c r="C200" i="8"/>
  <c r="C197" i="8"/>
  <c r="C196" i="8"/>
  <c r="C195" i="8"/>
  <c r="C194" i="8"/>
  <c r="C193" i="8"/>
  <c r="C192" i="8"/>
  <c r="C191" i="8"/>
  <c r="C190" i="8"/>
  <c r="C189" i="8"/>
  <c r="C186" i="8"/>
  <c r="C185" i="8"/>
  <c r="C184" i="8"/>
  <c r="C183" i="8"/>
  <c r="C182" i="8"/>
  <c r="C181" i="8"/>
  <c r="C180" i="8"/>
  <c r="C179" i="8"/>
  <c r="C178" i="8"/>
  <c r="C177" i="8"/>
  <c r="C176" i="8"/>
  <c r="C175" i="8"/>
  <c r="C174" i="8"/>
  <c r="C173" i="8"/>
  <c r="C172" i="8"/>
  <c r="C171" i="8"/>
  <c r="C169" i="8"/>
  <c r="C168"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5" i="8"/>
  <c r="C134" i="8"/>
  <c r="C133" i="8"/>
  <c r="C132" i="8"/>
  <c r="C131" i="8"/>
  <c r="C130" i="8"/>
  <c r="C128" i="8"/>
  <c r="C125" i="8"/>
  <c r="C124" i="8"/>
  <c r="C123" i="8"/>
  <c r="C122" i="8"/>
  <c r="C121" i="8"/>
  <c r="C120" i="8"/>
  <c r="C119" i="8"/>
  <c r="C118" i="8"/>
  <c r="C117" i="8"/>
  <c r="C116"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2" i="8"/>
  <c r="C81" i="8"/>
  <c r="C80" i="8"/>
  <c r="C79" i="8"/>
  <c r="C77" i="8"/>
  <c r="C75" i="8"/>
  <c r="C74" i="8"/>
  <c r="C73" i="8"/>
  <c r="C72" i="8"/>
  <c r="C71" i="8"/>
  <c r="C70" i="8"/>
  <c r="C69" i="8"/>
  <c r="C67" i="8"/>
  <c r="C66" i="8"/>
  <c r="C65" i="8"/>
  <c r="C63" i="8"/>
  <c r="C62" i="8"/>
  <c r="C61" i="8"/>
  <c r="C60" i="8"/>
  <c r="C59" i="8"/>
  <c r="C58" i="8"/>
  <c r="C57" i="8"/>
  <c r="C56" i="8"/>
  <c r="C55" i="8"/>
  <c r="C54" i="8"/>
  <c r="C52" i="8"/>
  <c r="C51" i="8"/>
  <c r="C50" i="8"/>
  <c r="C49" i="8"/>
  <c r="C48" i="8"/>
  <c r="C47" i="8"/>
  <c r="C46" i="8"/>
  <c r="C44" i="8"/>
  <c r="C43" i="8"/>
  <c r="C42" i="8"/>
  <c r="C41" i="8"/>
  <c r="C40" i="8"/>
  <c r="C39" i="8"/>
  <c r="C38" i="8"/>
  <c r="C37" i="8"/>
  <c r="C36" i="8"/>
  <c r="C35" i="8"/>
  <c r="C34" i="8"/>
  <c r="C33" i="8"/>
  <c r="C32" i="8"/>
  <c r="C31" i="8"/>
  <c r="C30" i="8"/>
  <c r="C29" i="8"/>
  <c r="C28" i="8"/>
  <c r="C27" i="8"/>
  <c r="C26" i="8"/>
  <c r="C25" i="8"/>
  <c r="C24" i="8"/>
  <c r="C23" i="8"/>
  <c r="C22" i="8"/>
  <c r="C21" i="8"/>
  <c r="C20" i="8"/>
  <c r="C19" i="8"/>
  <c r="C18" i="8"/>
  <c r="H65" i="8"/>
  <c r="H66" i="8"/>
  <c r="H138" i="8"/>
  <c r="H140" i="8"/>
  <c r="H142" i="8"/>
  <c r="H143" i="8"/>
  <c r="H144" i="8"/>
  <c r="H145" i="8"/>
  <c r="H146" i="8"/>
  <c r="H147" i="8"/>
  <c r="H148" i="8"/>
  <c r="H149" i="8"/>
  <c r="H150" i="8"/>
  <c r="H151" i="8"/>
  <c r="H152" i="8"/>
  <c r="H153" i="8"/>
  <c r="H154" i="8"/>
  <c r="H155" i="8"/>
  <c r="H156" i="8"/>
  <c r="H157" i="8"/>
  <c r="H159" i="8"/>
  <c r="H160" i="8"/>
  <c r="H161" i="8"/>
  <c r="H162" i="8"/>
  <c r="H163" i="8"/>
  <c r="H164" i="8"/>
  <c r="H196" i="8"/>
  <c r="H206" i="8"/>
  <c r="H208" i="8"/>
  <c r="H210" i="8"/>
  <c r="H213" i="8"/>
  <c r="H214" i="8"/>
  <c r="H215" i="8"/>
  <c r="H216" i="8"/>
  <c r="H217" i="8"/>
  <c r="H218" i="8"/>
  <c r="H219" i="8"/>
  <c r="H220" i="8"/>
  <c r="H249" i="8"/>
  <c r="H274" i="8"/>
  <c r="H275" i="8"/>
  <c r="H276" i="8"/>
  <c r="H283" i="8"/>
  <c r="H316" i="8"/>
  <c r="H318" i="8"/>
  <c r="H319" i="8"/>
  <c r="H320" i="8"/>
  <c r="H321" i="8"/>
  <c r="H322" i="8"/>
  <c r="H323" i="8"/>
  <c r="H324" i="8"/>
  <c r="H325" i="8"/>
  <c r="H351" i="8"/>
  <c r="H353" i="8"/>
  <c r="H357" i="8"/>
  <c r="H358" i="8"/>
  <c r="H366" i="8"/>
  <c r="H387" i="8"/>
  <c r="H390" i="8"/>
  <c r="H392" i="8"/>
  <c r="H417" i="8"/>
  <c r="H419" i="8"/>
  <c r="H420" i="8"/>
  <c r="H421" i="8"/>
  <c r="H422" i="8"/>
  <c r="H423" i="8"/>
  <c r="H425" i="8"/>
  <c r="H84" i="8"/>
  <c r="H85" i="8"/>
  <c r="H88" i="8"/>
  <c r="H89" i="8"/>
  <c r="H90" i="8"/>
  <c r="H93" i="8"/>
  <c r="H94" i="8"/>
  <c r="H96" i="8"/>
  <c r="H97" i="8"/>
  <c r="H98" i="8"/>
  <c r="H99" i="8"/>
  <c r="H100" i="8"/>
  <c r="H101" i="8"/>
  <c r="H102" i="8"/>
  <c r="H103" i="8"/>
  <c r="H104" i="8"/>
  <c r="H105" i="8"/>
  <c r="H106" i="8"/>
  <c r="H107" i="8"/>
  <c r="H109" i="8"/>
  <c r="H110" i="8"/>
  <c r="H111" i="8"/>
  <c r="H112" i="8"/>
  <c r="J4" i="8" s="1"/>
  <c r="H113" i="8"/>
  <c r="H114" i="8"/>
  <c r="H120" i="8"/>
  <c r="H121" i="8"/>
  <c r="H122" i="8"/>
  <c r="H123" i="8"/>
  <c r="H124" i="8"/>
  <c r="H252" i="8"/>
  <c r="H253" i="8"/>
  <c r="H254" i="8"/>
  <c r="H255" i="8"/>
  <c r="H360" i="8"/>
  <c r="H368" i="8"/>
  <c r="H395" i="8"/>
  <c r="H396" i="8"/>
  <c r="H47" i="8"/>
  <c r="H48" i="8"/>
  <c r="J5" i="8" s="1"/>
  <c r="H49" i="8"/>
  <c r="H50" i="8"/>
  <c r="H51" i="8"/>
  <c r="H52" i="8"/>
  <c r="H168" i="8"/>
  <c r="H169" i="8"/>
  <c r="H56" i="8"/>
  <c r="H57" i="8"/>
  <c r="J6" i="8" s="1"/>
  <c r="H58" i="8"/>
  <c r="H59" i="8"/>
  <c r="H60" i="8"/>
  <c r="H61" i="8"/>
  <c r="H62" i="8"/>
  <c r="H63" i="8"/>
  <c r="H222" i="8"/>
  <c r="H223" i="8"/>
  <c r="H21" i="8"/>
  <c r="H22" i="8"/>
  <c r="H23" i="8"/>
  <c r="H24" i="8"/>
  <c r="J7" i="8" s="1"/>
  <c r="H25" i="8"/>
  <c r="H26" i="8"/>
  <c r="H27" i="8"/>
  <c r="H28" i="8"/>
  <c r="H29" i="8"/>
  <c r="H30" i="8"/>
  <c r="H31" i="8"/>
  <c r="H32" i="8"/>
  <c r="H33" i="8"/>
  <c r="H34" i="8"/>
  <c r="H35" i="8"/>
  <c r="H37" i="8"/>
  <c r="H38" i="8"/>
  <c r="H39" i="8"/>
  <c r="H40" i="8"/>
  <c r="H41" i="8"/>
  <c r="H42" i="8"/>
  <c r="H43" i="8"/>
  <c r="H91" i="8"/>
  <c r="H165" i="8"/>
  <c r="H166" i="8"/>
  <c r="H171" i="8"/>
  <c r="H172" i="8"/>
  <c r="H173" i="8"/>
  <c r="H174" i="8"/>
  <c r="H175" i="8"/>
  <c r="H176" i="8"/>
  <c r="H177" i="8"/>
  <c r="H178" i="8"/>
  <c r="H179" i="8"/>
  <c r="H180" i="8"/>
  <c r="H181" i="8"/>
  <c r="H182" i="8"/>
  <c r="H183" i="8"/>
  <c r="H184" i="8"/>
  <c r="H185" i="8"/>
  <c r="H190" i="8"/>
  <c r="H191" i="8"/>
  <c r="H225" i="8"/>
  <c r="H226" i="8"/>
  <c r="H227" i="8"/>
  <c r="H228" i="8"/>
  <c r="H229" i="8"/>
  <c r="H230" i="8"/>
  <c r="H231" i="8"/>
  <c r="H232" i="8"/>
  <c r="H233" i="8"/>
  <c r="H234" i="8"/>
  <c r="H235" i="8"/>
  <c r="H238" i="8"/>
  <c r="H257" i="8"/>
  <c r="H258" i="8"/>
  <c r="H259" i="8"/>
  <c r="H260" i="8"/>
  <c r="H261" i="8"/>
  <c r="H262" i="8"/>
  <c r="H288" i="8"/>
  <c r="H289" i="8"/>
  <c r="H290" i="8"/>
  <c r="H291" i="8"/>
  <c r="H292" i="8"/>
  <c r="H296" i="8"/>
  <c r="H302" i="8"/>
  <c r="H303" i="8"/>
  <c r="H304" i="8"/>
  <c r="H305" i="8"/>
  <c r="H306" i="8"/>
  <c r="H326" i="8"/>
  <c r="H327" i="8"/>
  <c r="H329" i="8"/>
  <c r="H330" i="8"/>
  <c r="H331" i="8"/>
  <c r="H332" i="8"/>
  <c r="H333" i="8"/>
  <c r="H334" i="8"/>
  <c r="H335" i="8"/>
  <c r="H336" i="8"/>
  <c r="H337" i="8"/>
  <c r="H338" i="8"/>
  <c r="H362" i="8"/>
  <c r="H371" i="8"/>
  <c r="H374" i="8"/>
  <c r="H375" i="8"/>
  <c r="H391" i="8"/>
  <c r="H393" i="8"/>
  <c r="H398" i="8"/>
  <c r="H399" i="8"/>
  <c r="H400" i="8"/>
  <c r="H401" i="8"/>
  <c r="H402" i="8"/>
  <c r="H403" i="8"/>
  <c r="H404" i="8"/>
  <c r="H405" i="8"/>
  <c r="H424" i="8"/>
  <c r="H427" i="8"/>
  <c r="H428" i="8"/>
  <c r="H429" i="8"/>
  <c r="K65" i="8"/>
  <c r="K66" i="8"/>
  <c r="K137" i="8"/>
  <c r="K138" i="8"/>
  <c r="K139" i="8"/>
  <c r="K140" i="8"/>
  <c r="K141" i="8"/>
  <c r="K142" i="8"/>
  <c r="K143" i="8"/>
  <c r="K144" i="8"/>
  <c r="K145" i="8"/>
  <c r="K146" i="8"/>
  <c r="K147" i="8"/>
  <c r="K148" i="8"/>
  <c r="K149" i="8"/>
  <c r="K150" i="8"/>
  <c r="K151" i="8"/>
  <c r="K152" i="8"/>
  <c r="K153" i="8"/>
  <c r="K154" i="8"/>
  <c r="K155" i="8"/>
  <c r="K156" i="8"/>
  <c r="K157" i="8"/>
  <c r="K159" i="8"/>
  <c r="K160" i="8"/>
  <c r="K161" i="8"/>
  <c r="K162" i="8"/>
  <c r="K163" i="8"/>
  <c r="K164" i="8"/>
  <c r="K196" i="8"/>
  <c r="K206" i="8"/>
  <c r="K207" i="8"/>
  <c r="K208" i="8"/>
  <c r="K209" i="8"/>
  <c r="K210" i="8"/>
  <c r="K211" i="8"/>
  <c r="K212" i="8"/>
  <c r="K213" i="8"/>
  <c r="K214" i="8"/>
  <c r="K215" i="8"/>
  <c r="K216" i="8"/>
  <c r="K217" i="8"/>
  <c r="K218" i="8"/>
  <c r="K219" i="8"/>
  <c r="K220" i="8"/>
  <c r="K249" i="8"/>
  <c r="K250" i="8"/>
  <c r="K273" i="8"/>
  <c r="K274" i="8"/>
  <c r="K275" i="8"/>
  <c r="K276" i="8"/>
  <c r="K280" i="8"/>
  <c r="K282" i="8"/>
  <c r="K283" i="8"/>
  <c r="K315" i="8"/>
  <c r="K316" i="8"/>
  <c r="K317" i="8"/>
  <c r="K318" i="8"/>
  <c r="K319" i="8"/>
  <c r="K320" i="8"/>
  <c r="K321" i="8"/>
  <c r="K322" i="8"/>
  <c r="K323" i="8"/>
  <c r="K324" i="8"/>
  <c r="K325" i="8"/>
  <c r="K350" i="8"/>
  <c r="K351" i="8"/>
  <c r="K352" i="8"/>
  <c r="K353" i="8"/>
  <c r="K357" i="8"/>
  <c r="K358" i="8"/>
  <c r="K366" i="8"/>
  <c r="K386" i="8"/>
  <c r="K387" i="8"/>
  <c r="K388" i="8"/>
  <c r="K389" i="8"/>
  <c r="K390" i="8"/>
  <c r="K392" i="8"/>
  <c r="K416" i="8"/>
  <c r="K417" i="8"/>
  <c r="K418" i="8"/>
  <c r="K419" i="8"/>
  <c r="K420" i="8"/>
  <c r="K421" i="8"/>
  <c r="K422" i="8"/>
  <c r="K423" i="8"/>
  <c r="K425" i="8"/>
  <c r="K84" i="8"/>
  <c r="K85" i="8"/>
  <c r="K86" i="8"/>
  <c r="K87" i="8"/>
  <c r="K88" i="8"/>
  <c r="K89" i="8"/>
  <c r="K90" i="8"/>
  <c r="K92" i="8"/>
  <c r="K93" i="8"/>
  <c r="K94" i="8"/>
  <c r="K95" i="8"/>
  <c r="K96" i="8"/>
  <c r="K97" i="8"/>
  <c r="K98" i="8"/>
  <c r="K99" i="8"/>
  <c r="K100" i="8"/>
  <c r="K101" i="8"/>
  <c r="K102" i="8"/>
  <c r="K103" i="8"/>
  <c r="K104" i="8"/>
  <c r="K105" i="8"/>
  <c r="K106" i="8"/>
  <c r="K107" i="8"/>
  <c r="K108" i="8"/>
  <c r="K109" i="8"/>
  <c r="K110" i="8"/>
  <c r="K111" i="8"/>
  <c r="K112" i="8"/>
  <c r="K113" i="8"/>
  <c r="K114" i="8"/>
  <c r="K120" i="8"/>
  <c r="K121" i="8"/>
  <c r="K122" i="8"/>
  <c r="K123" i="8"/>
  <c r="K124" i="8"/>
  <c r="K247" i="8"/>
  <c r="K252" i="8"/>
  <c r="K253" i="8"/>
  <c r="K254" i="8"/>
  <c r="K255" i="8"/>
  <c r="K286" i="8"/>
  <c r="K360" i="8"/>
  <c r="K368" i="8"/>
  <c r="K395" i="8"/>
  <c r="K396" i="8"/>
  <c r="K47" i="8"/>
  <c r="K48" i="8"/>
  <c r="K49" i="8"/>
  <c r="K50" i="8"/>
  <c r="K51" i="8"/>
  <c r="K52" i="8"/>
  <c r="K168" i="8"/>
  <c r="K169" i="8"/>
  <c r="K54" i="8"/>
  <c r="K56" i="8"/>
  <c r="K57" i="8"/>
  <c r="K58" i="8"/>
  <c r="K59" i="8"/>
  <c r="K60" i="8"/>
  <c r="K61" i="8"/>
  <c r="K62" i="8"/>
  <c r="K63" i="8"/>
  <c r="K222" i="8"/>
  <c r="K223" i="8"/>
  <c r="K21" i="8"/>
  <c r="K22" i="8"/>
  <c r="K23" i="8"/>
  <c r="K24" i="8"/>
  <c r="K25" i="8"/>
  <c r="K26" i="8"/>
  <c r="K27" i="8"/>
  <c r="K28" i="8"/>
  <c r="K29" i="8"/>
  <c r="K30" i="8"/>
  <c r="K31" i="8"/>
  <c r="K32" i="8"/>
  <c r="K33" i="8"/>
  <c r="K34" i="8"/>
  <c r="K35" i="8"/>
  <c r="K37" i="8"/>
  <c r="K38" i="8"/>
  <c r="K39" i="8"/>
  <c r="K40" i="8"/>
  <c r="K41" i="8"/>
  <c r="K42" i="8"/>
  <c r="K43" i="8"/>
  <c r="K91" i="8"/>
  <c r="K165" i="8"/>
  <c r="K166" i="8"/>
  <c r="K171" i="8"/>
  <c r="K172" i="8"/>
  <c r="K173" i="8"/>
  <c r="K174" i="8"/>
  <c r="K175" i="8"/>
  <c r="K176" i="8"/>
  <c r="K177" i="8"/>
  <c r="K178" i="8"/>
  <c r="K179" i="8"/>
  <c r="K180" i="8"/>
  <c r="K181" i="8"/>
  <c r="K182" i="8"/>
  <c r="K183" i="8"/>
  <c r="K184" i="8"/>
  <c r="K185" i="8"/>
  <c r="K190" i="8"/>
  <c r="K191" i="8"/>
  <c r="K225" i="8"/>
  <c r="K226" i="8"/>
  <c r="K227" i="8"/>
  <c r="K228" i="8"/>
  <c r="K229" i="8"/>
  <c r="K230" i="8"/>
  <c r="K231" i="8"/>
  <c r="K232" i="8"/>
  <c r="K233" i="8"/>
  <c r="K234" i="8"/>
  <c r="K235" i="8"/>
  <c r="K236" i="8"/>
  <c r="K237" i="8"/>
  <c r="K238" i="8"/>
  <c r="K239" i="8"/>
  <c r="K257" i="8"/>
  <c r="K258" i="8"/>
  <c r="K259" i="8"/>
  <c r="K260" i="8"/>
  <c r="K261" i="8"/>
  <c r="K262" i="8"/>
  <c r="K288" i="8"/>
  <c r="K289" i="8"/>
  <c r="K290" i="8"/>
  <c r="K291" i="8"/>
  <c r="K292" i="8"/>
  <c r="K296" i="8"/>
  <c r="K302" i="8"/>
  <c r="K303" i="8"/>
  <c r="K304" i="8"/>
  <c r="K305" i="8"/>
  <c r="K306" i="8"/>
  <c r="K326" i="8"/>
  <c r="K327" i="8"/>
  <c r="K329" i="8"/>
  <c r="K330" i="8"/>
  <c r="K331" i="8"/>
  <c r="K332" i="8"/>
  <c r="K333" i="8"/>
  <c r="K334" i="8"/>
  <c r="K335" i="8"/>
  <c r="K336" i="8"/>
  <c r="K337" i="8"/>
  <c r="K338" i="8"/>
  <c r="K362" i="8"/>
  <c r="K370" i="8"/>
  <c r="K371" i="8"/>
  <c r="K372" i="8"/>
  <c r="K374" i="8"/>
  <c r="K375" i="8"/>
  <c r="K391" i="8"/>
  <c r="K393" i="8"/>
  <c r="K398" i="8"/>
  <c r="K399" i="8"/>
  <c r="K400" i="8"/>
  <c r="K401" i="8"/>
  <c r="K402" i="8"/>
  <c r="K403" i="8"/>
  <c r="K404" i="8"/>
  <c r="K405" i="8"/>
  <c r="K424" i="8"/>
  <c r="K427" i="8"/>
  <c r="K428" i="8"/>
  <c r="K429" i="8"/>
  <c r="O10" i="29"/>
  <c r="N54" i="29"/>
  <c r="N55" i="29"/>
  <c r="J65" i="8"/>
  <c r="J66" i="8"/>
  <c r="I137" i="8"/>
  <c r="J137" i="8" s="1"/>
  <c r="J138" i="8"/>
  <c r="I139" i="8"/>
  <c r="J139" i="8"/>
  <c r="J140" i="8"/>
  <c r="J141" i="8"/>
  <c r="J142" i="8"/>
  <c r="J143" i="8"/>
  <c r="J144" i="8"/>
  <c r="J145" i="8"/>
  <c r="J146" i="8"/>
  <c r="J147" i="8"/>
  <c r="J148" i="8"/>
  <c r="J149" i="8"/>
  <c r="J150" i="8"/>
  <c r="J151" i="8"/>
  <c r="J152" i="8"/>
  <c r="J153" i="8"/>
  <c r="J154" i="8"/>
  <c r="J155" i="8"/>
  <c r="J156" i="8"/>
  <c r="J157" i="8"/>
  <c r="J159" i="8"/>
  <c r="J160" i="8"/>
  <c r="J161" i="8"/>
  <c r="J162" i="8"/>
  <c r="J163" i="8"/>
  <c r="J164" i="8"/>
  <c r="J196" i="8"/>
  <c r="J206" i="8"/>
  <c r="I207" i="8"/>
  <c r="J207" i="8"/>
  <c r="J208" i="8"/>
  <c r="I209" i="8"/>
  <c r="J209" i="8"/>
  <c r="J210" i="8"/>
  <c r="J211" i="8"/>
  <c r="J212" i="8"/>
  <c r="J213" i="8"/>
  <c r="J214" i="8"/>
  <c r="J215" i="8"/>
  <c r="J216" i="8"/>
  <c r="J217" i="8"/>
  <c r="J218" i="8"/>
  <c r="J219" i="8"/>
  <c r="J220" i="8"/>
  <c r="J249" i="8"/>
  <c r="J250" i="8"/>
  <c r="I273" i="8"/>
  <c r="J273" i="8" s="1"/>
  <c r="J274" i="8"/>
  <c r="J275" i="8"/>
  <c r="J276" i="8"/>
  <c r="I280" i="8"/>
  <c r="J280" i="8"/>
  <c r="I282" i="8"/>
  <c r="J282" i="8" s="1"/>
  <c r="J283" i="8"/>
  <c r="J315" i="8"/>
  <c r="J317" i="8"/>
  <c r="J350" i="8"/>
  <c r="J352" i="8"/>
  <c r="J386" i="8"/>
  <c r="J388" i="8"/>
  <c r="J416" i="8"/>
  <c r="J418" i="8"/>
  <c r="J84" i="8"/>
  <c r="J85" i="8"/>
  <c r="I86" i="8"/>
  <c r="J86" i="8" s="1"/>
  <c r="I87" i="8"/>
  <c r="J87" i="8"/>
  <c r="J88" i="8"/>
  <c r="J89" i="8"/>
  <c r="J90" i="8"/>
  <c r="I92" i="8"/>
  <c r="J92" i="8" s="1"/>
  <c r="J93" i="8"/>
  <c r="J94" i="8"/>
  <c r="J95" i="8"/>
  <c r="J96" i="8"/>
  <c r="J97" i="8"/>
  <c r="J98" i="8"/>
  <c r="J99" i="8"/>
  <c r="J100" i="8"/>
  <c r="J101" i="8"/>
  <c r="J102" i="8"/>
  <c r="J103" i="8"/>
  <c r="J104" i="8"/>
  <c r="J105" i="8"/>
  <c r="J106" i="8"/>
  <c r="J107" i="8"/>
  <c r="J108" i="8"/>
  <c r="J109" i="8"/>
  <c r="J110" i="8"/>
  <c r="J111" i="8"/>
  <c r="J112" i="8"/>
  <c r="J113" i="8"/>
  <c r="J114" i="8"/>
  <c r="J120" i="8"/>
  <c r="J121" i="8"/>
  <c r="J122" i="8"/>
  <c r="J123" i="8"/>
  <c r="J124" i="8"/>
  <c r="I247" i="8"/>
  <c r="J247" i="8" s="1"/>
  <c r="J252" i="8"/>
  <c r="J253" i="8"/>
  <c r="J254" i="8"/>
  <c r="J255" i="8"/>
  <c r="J286" i="8"/>
  <c r="J47" i="8"/>
  <c r="J48" i="8"/>
  <c r="J49" i="8"/>
  <c r="J50" i="8"/>
  <c r="J51" i="8"/>
  <c r="J52" i="8"/>
  <c r="J168" i="8"/>
  <c r="J169" i="8"/>
  <c r="J54" i="8"/>
  <c r="I55" i="8"/>
  <c r="J55" i="8" s="1"/>
  <c r="J56" i="8"/>
  <c r="J57" i="8"/>
  <c r="J58" i="8"/>
  <c r="J59" i="8"/>
  <c r="J60" i="8"/>
  <c r="J61" i="8"/>
  <c r="J62" i="8"/>
  <c r="J63" i="8"/>
  <c r="J222" i="8"/>
  <c r="J223" i="8"/>
  <c r="I36" i="8"/>
  <c r="J36" i="8"/>
  <c r="J37" i="8"/>
  <c r="F7" i="8" s="1"/>
  <c r="J38" i="8"/>
  <c r="J39" i="8"/>
  <c r="J40" i="8"/>
  <c r="J41" i="8"/>
  <c r="J42" i="8"/>
  <c r="J43" i="8"/>
  <c r="J91" i="8"/>
  <c r="J165" i="8"/>
  <c r="J166" i="8"/>
  <c r="J171" i="8"/>
  <c r="J172" i="8"/>
  <c r="J173" i="8"/>
  <c r="J174" i="8"/>
  <c r="J175" i="8"/>
  <c r="J176" i="8"/>
  <c r="J177" i="8"/>
  <c r="J178" i="8"/>
  <c r="J179" i="8"/>
  <c r="J180" i="8"/>
  <c r="J181" i="8"/>
  <c r="J182" i="8"/>
  <c r="J183" i="8"/>
  <c r="J184" i="8"/>
  <c r="J185" i="8"/>
  <c r="J190" i="8"/>
  <c r="J191" i="8"/>
  <c r="J225" i="8"/>
  <c r="J226" i="8"/>
  <c r="J227" i="8"/>
  <c r="J228" i="8"/>
  <c r="J229" i="8"/>
  <c r="J230" i="8"/>
  <c r="J231" i="8"/>
  <c r="J232" i="8"/>
  <c r="J233" i="8"/>
  <c r="J234" i="8"/>
  <c r="J235" i="8"/>
  <c r="J236" i="8"/>
  <c r="I237" i="8"/>
  <c r="J237" i="8"/>
  <c r="J238" i="8"/>
  <c r="I239" i="8"/>
  <c r="J239" i="8"/>
  <c r="J257" i="8"/>
  <c r="J258" i="8"/>
  <c r="J259" i="8"/>
  <c r="J260" i="8"/>
  <c r="J261" i="8"/>
  <c r="J262" i="8"/>
  <c r="J288" i="8"/>
  <c r="J289" i="8"/>
  <c r="J290" i="8"/>
  <c r="I370" i="8"/>
  <c r="J370" i="8" s="1"/>
  <c r="I372" i="8"/>
  <c r="J372" i="8"/>
  <c r="J70" i="8"/>
  <c r="J71" i="8"/>
  <c r="J72" i="8"/>
  <c r="J73" i="8"/>
  <c r="F2" i="8" s="1"/>
  <c r="J74" i="8"/>
  <c r="J79" i="8"/>
  <c r="J80" i="8"/>
  <c r="J81" i="8"/>
  <c r="J82" i="8"/>
  <c r="J116" i="8"/>
  <c r="J117" i="8"/>
  <c r="J118" i="8"/>
  <c r="J119" i="8"/>
  <c r="J128" i="8"/>
  <c r="J130" i="8"/>
  <c r="J131" i="8"/>
  <c r="J132" i="8"/>
  <c r="J133" i="8"/>
  <c r="J134" i="8"/>
  <c r="J135" i="8"/>
  <c r="J189" i="8"/>
  <c r="J192" i="8"/>
  <c r="J193" i="8"/>
  <c r="J194" i="8"/>
  <c r="J195" i="8"/>
  <c r="J200" i="8"/>
  <c r="J201" i="8"/>
  <c r="J202" i="8"/>
  <c r="J203" i="8"/>
  <c r="J205" i="8"/>
  <c r="J243" i="8"/>
  <c r="J244" i="8"/>
  <c r="J245" i="8"/>
  <c r="J246" i="8"/>
  <c r="J266" i="8"/>
  <c r="J268" i="8"/>
  <c r="J269" i="8"/>
  <c r="J270" i="8"/>
  <c r="J271" i="8"/>
  <c r="H70" i="8"/>
  <c r="H71" i="8"/>
  <c r="H72" i="8"/>
  <c r="H73" i="8"/>
  <c r="H74" i="8"/>
  <c r="H79" i="8"/>
  <c r="H80" i="8"/>
  <c r="H81" i="8"/>
  <c r="H82" i="8"/>
  <c r="H116" i="8"/>
  <c r="H117" i="8"/>
  <c r="H118" i="8"/>
  <c r="H119" i="8"/>
  <c r="H130" i="8"/>
  <c r="H131" i="8"/>
  <c r="H132" i="8"/>
  <c r="H133" i="8"/>
  <c r="H134" i="8"/>
  <c r="H135" i="8"/>
  <c r="H189" i="8"/>
  <c r="H192" i="8"/>
  <c r="H193" i="8"/>
  <c r="H194" i="8"/>
  <c r="H195" i="8"/>
  <c r="H200" i="8"/>
  <c r="H201" i="8"/>
  <c r="H202" i="8"/>
  <c r="H203" i="8"/>
  <c r="H205" i="8"/>
  <c r="H243" i="8"/>
  <c r="H244" i="8"/>
  <c r="H245" i="8"/>
  <c r="H246" i="8"/>
  <c r="H268" i="8"/>
  <c r="H269" i="8"/>
  <c r="H270" i="8"/>
  <c r="H271" i="8"/>
  <c r="H298" i="8"/>
  <c r="H299" i="8"/>
  <c r="H300" i="8"/>
  <c r="H301" i="8"/>
  <c r="H310" i="8"/>
  <c r="H311" i="8"/>
  <c r="H312" i="8"/>
  <c r="H313" i="8"/>
  <c r="H345" i="8"/>
  <c r="H346" i="8"/>
  <c r="H347" i="8"/>
  <c r="H348" i="8"/>
  <c r="H381" i="8"/>
  <c r="H382" i="8"/>
  <c r="H383" i="8"/>
  <c r="H384" i="8"/>
  <c r="H411" i="8"/>
  <c r="H412" i="8"/>
  <c r="H413" i="8"/>
  <c r="H414" i="8"/>
  <c r="K70" i="8"/>
  <c r="K71" i="8"/>
  <c r="K72" i="8"/>
  <c r="K73" i="8"/>
  <c r="K74" i="8"/>
  <c r="K79" i="8"/>
  <c r="K80" i="8"/>
  <c r="K81" i="8"/>
  <c r="K82" i="8"/>
  <c r="K116" i="8"/>
  <c r="K117" i="8"/>
  <c r="K118" i="8"/>
  <c r="K119" i="8"/>
  <c r="K128" i="8"/>
  <c r="K130" i="8"/>
  <c r="K131" i="8"/>
  <c r="K132" i="8"/>
  <c r="K133" i="8"/>
  <c r="K134" i="8"/>
  <c r="K135" i="8"/>
  <c r="K189" i="8"/>
  <c r="K192" i="8"/>
  <c r="K193" i="8"/>
  <c r="K194" i="8"/>
  <c r="K195" i="8"/>
  <c r="K200" i="8"/>
  <c r="K201" i="8"/>
  <c r="K202" i="8"/>
  <c r="K203" i="8"/>
  <c r="K205" i="8"/>
  <c r="K243" i="8"/>
  <c r="K244" i="8"/>
  <c r="K245" i="8"/>
  <c r="K246" i="8"/>
  <c r="K266" i="8"/>
  <c r="K268" i="8"/>
  <c r="K269" i="8"/>
  <c r="K270" i="8"/>
  <c r="K271" i="8"/>
  <c r="K298" i="8"/>
  <c r="K299" i="8"/>
  <c r="K300" i="8"/>
  <c r="K301" i="8"/>
  <c r="K310" i="8"/>
  <c r="K311" i="8"/>
  <c r="K312" i="8"/>
  <c r="K313" i="8"/>
  <c r="K342" i="8"/>
  <c r="K343" i="8"/>
  <c r="K345" i="8"/>
  <c r="K346" i="8"/>
  <c r="K347" i="8"/>
  <c r="K348" i="8"/>
  <c r="K379" i="8"/>
  <c r="K381" i="8"/>
  <c r="K382" i="8"/>
  <c r="K383" i="8"/>
  <c r="K384" i="8"/>
  <c r="K409" i="8"/>
  <c r="K411" i="8"/>
  <c r="K412" i="8"/>
  <c r="K413" i="8"/>
  <c r="K414" i="8"/>
  <c r="J44" i="8"/>
  <c r="K44" i="8"/>
  <c r="J45" i="8"/>
  <c r="K45" i="8"/>
  <c r="J64" i="8"/>
  <c r="K64" i="8"/>
  <c r="J67" i="8"/>
  <c r="K67" i="8"/>
  <c r="J68" i="8"/>
  <c r="K68" i="8"/>
  <c r="J75" i="8"/>
  <c r="K75" i="8"/>
  <c r="J76" i="8"/>
  <c r="K76" i="8"/>
  <c r="J78" i="8"/>
  <c r="K78" i="8"/>
  <c r="J83" i="8"/>
  <c r="K83" i="8"/>
  <c r="J115" i="8"/>
  <c r="K115" i="8"/>
  <c r="J125" i="8"/>
  <c r="K125" i="8"/>
  <c r="J126" i="8"/>
  <c r="K126" i="8"/>
  <c r="J129" i="8"/>
  <c r="K129" i="8"/>
  <c r="J136" i="8"/>
  <c r="K136" i="8"/>
  <c r="J167" i="8"/>
  <c r="K167" i="8"/>
  <c r="J170" i="8"/>
  <c r="K170" i="8"/>
  <c r="J186" i="8"/>
  <c r="K186" i="8"/>
  <c r="J187" i="8"/>
  <c r="K187" i="8"/>
  <c r="J197" i="8"/>
  <c r="K197" i="8"/>
  <c r="J198" i="8"/>
  <c r="K198" i="8"/>
  <c r="J204" i="8"/>
  <c r="K204" i="8"/>
  <c r="J221" i="8"/>
  <c r="K221" i="8"/>
  <c r="J224" i="8"/>
  <c r="K224" i="8"/>
  <c r="J240" i="8"/>
  <c r="K240" i="8"/>
  <c r="J241" i="8"/>
  <c r="K241" i="8"/>
  <c r="J248" i="8"/>
  <c r="K248" i="8"/>
  <c r="J251" i="8"/>
  <c r="K251" i="8"/>
  <c r="J256" i="8"/>
  <c r="K256" i="8"/>
  <c r="J263" i="8"/>
  <c r="K263" i="8"/>
  <c r="J264" i="8"/>
  <c r="K264" i="8"/>
  <c r="J267" i="8"/>
  <c r="K267" i="8"/>
  <c r="J272" i="8"/>
  <c r="K272" i="8"/>
  <c r="J277" i="8"/>
  <c r="K277" i="8"/>
  <c r="J278" i="8"/>
  <c r="K278" i="8"/>
  <c r="J281" i="8"/>
  <c r="K281" i="8"/>
  <c r="I284" i="8"/>
  <c r="J284" i="8" s="1"/>
  <c r="K284" i="8"/>
  <c r="J285" i="8"/>
  <c r="K285" i="8"/>
  <c r="J287" i="8"/>
  <c r="K287" i="8"/>
  <c r="K293" i="8"/>
  <c r="K294" i="8"/>
  <c r="K297" i="8"/>
  <c r="K307" i="8"/>
  <c r="K308" i="8"/>
  <c r="K314" i="8"/>
  <c r="K328" i="8"/>
  <c r="K339" i="8"/>
  <c r="K340" i="8"/>
  <c r="K344" i="8"/>
  <c r="K349" i="8"/>
  <c r="K354" i="8"/>
  <c r="K355" i="8"/>
  <c r="K356" i="8"/>
  <c r="K359" i="8"/>
  <c r="K361" i="8"/>
  <c r="K363" i="8"/>
  <c r="K364" i="8"/>
  <c r="K365" i="8"/>
  <c r="K367" i="8"/>
  <c r="K369" i="8"/>
  <c r="K373" i="8"/>
  <c r="K376" i="8"/>
  <c r="K377" i="8"/>
  <c r="K380" i="8"/>
  <c r="K385" i="8"/>
  <c r="K394" i="8"/>
  <c r="K397" i="8"/>
  <c r="K406" i="8"/>
  <c r="K407" i="8"/>
  <c r="K410" i="8"/>
  <c r="K415" i="8"/>
  <c r="K426" i="8"/>
  <c r="K5" i="8"/>
  <c r="I5" i="8" s="1"/>
  <c r="J2" i="8"/>
  <c r="K6" i="8"/>
  <c r="I6" i="8" s="1"/>
  <c r="J3" i="8" l="1"/>
  <c r="J8" i="8" s="1"/>
  <c r="F6" i="8"/>
  <c r="F5" i="8"/>
  <c r="K3" i="8"/>
  <c r="I3" i="8" s="1"/>
  <c r="E3" i="8" s="1"/>
  <c r="K4" i="8"/>
  <c r="I4" i="8" s="1"/>
  <c r="E4" i="8" s="1"/>
  <c r="K7" i="8"/>
  <c r="I7" i="8" s="1"/>
  <c r="E7" i="8" s="1"/>
  <c r="E2" i="8"/>
  <c r="F3" i="8"/>
  <c r="F4" i="8"/>
  <c r="E6" i="8"/>
  <c r="E5" i="8"/>
  <c r="K8" i="8" l="1"/>
  <c r="I8" i="8"/>
  <c r="E8" i="8" s="1"/>
  <c r="Q1" i="8" s="1"/>
  <c r="R1" i="8" s="1"/>
  <c r="F8" i="8"/>
  <c r="F9" i="8" s="1"/>
  <c r="P6" i="8" l="1"/>
  <c r="E9" i="8" s="1"/>
  <c r="E10" i="8" s="1"/>
</calcChain>
</file>

<file path=xl/sharedStrings.xml><?xml version="1.0" encoding="utf-8"?>
<sst xmlns="http://schemas.openxmlformats.org/spreadsheetml/2006/main" count="2370" uniqueCount="790">
  <si>
    <t>Are critical quality or inspection checks reviewed, identified and documented prior to production or at the pre-production meeting?</t>
  </si>
  <si>
    <t>Are Pre-production meeting notes/issues communicated to the line supervisors?</t>
  </si>
  <si>
    <t>Does the factory perform a pilot/test run before production start with documentation?</t>
  </si>
  <si>
    <t>Does a documented process exist for the factory QC to compare first production units produced to client approval sample and specifications?</t>
  </si>
  <si>
    <t>Does the factory document and track their on-time ship reliability for each of their clients? (performance)</t>
  </si>
  <si>
    <t>Is there a product cleaning process in place with proper cleaning solvents?</t>
  </si>
  <si>
    <t xml:space="preserve">Verify on Production Floor that cleaning process is in place with proper cleaning solvents and proper equipment. </t>
  </si>
  <si>
    <t>Is there a documented re-inspection process in place for product cleaning?</t>
  </si>
  <si>
    <t xml:space="preserve">Is there a documented process that describes the steps to be taken to re -inspected defective product after it has been cleaned. </t>
  </si>
  <si>
    <t>Is there supervisor/manager on all shifts?</t>
  </si>
  <si>
    <t>Does the factory have an approved sample/quality standard?</t>
  </si>
  <si>
    <t>Verify that for the production in run, at the moment of the FE, there is an approved sample/quality standard.</t>
  </si>
  <si>
    <t xml:space="preserve">Does the factory QC compare first production units produced to the clients approved sample? </t>
  </si>
  <si>
    <t>Document and Process Control</t>
  </si>
  <si>
    <t>Is there a formal, documented training or certification program for QC INSPECTORS on QC processes?</t>
  </si>
  <si>
    <t>Are defect samples used during training to indicate what they should be looking for?</t>
  </si>
  <si>
    <t xml:space="preserve">As the QC Inspectors go through their training are they given actual defect samples to review to learn what to look for? </t>
  </si>
  <si>
    <t>If hiring maintenance workers without a formal technical education, is there a formal, documented training or certification program for MAINTENANCE OR EQUIPMENT TECHNICIANS?</t>
  </si>
  <si>
    <t>Are training requirements AND records maintained?</t>
  </si>
  <si>
    <t>Does HR keep records of training of ALL factory workers in their personnel files. Sample 10 files and review training records.</t>
  </si>
  <si>
    <t>Is training performed off of the production line?</t>
  </si>
  <si>
    <t>Is there a formal, documented training/cross-training or certification program for PRODUCTION WORKERS on process, work station, equipment that they perform/use?</t>
  </si>
  <si>
    <t>Review documented training process for production workers. This documentation should indicate that production workers are trained on the  processes, equipment, workstation, etc. that they will use on the production floor.</t>
  </si>
  <si>
    <t>Quality Systems</t>
  </si>
  <si>
    <t>Does the QA (Quality Assurance) or QC (Quality Control) department operate separately from the Production department?</t>
  </si>
  <si>
    <t>Does the quality department have adequate coverage during all shifts?</t>
  </si>
  <si>
    <t>Are daily or weekly quality goals developed and actual performance results collected?</t>
  </si>
  <si>
    <t>Are defects identified and recorded by operation, operator and machine?</t>
  </si>
  <si>
    <t xml:space="preserve">Does the factory have a system to identify defects to the operation, operator and machine? Must see evidence of system and usage to score a YES. </t>
  </si>
  <si>
    <t>Are weekly documented, ongoing Quality Control (QC) meetings held at the factory during production?</t>
  </si>
  <si>
    <t>Are quality records reviewed at the weekly QC meetings?</t>
  </si>
  <si>
    <t>Are corrective action plans developed and documented based on the results of the weekly QC meetings?</t>
  </si>
  <si>
    <t>Is there documentation of correction action plans in the QC meeting notes? Must see to score a YES.</t>
  </si>
  <si>
    <t>Is Production represented at the weekly QC meetings?</t>
  </si>
  <si>
    <t>Does a production manager or supervisor attend the QC Meetings? Must see evidence in the documented meeting notes to score a YES.</t>
  </si>
  <si>
    <t>Does the factory QC Team have authority to stop production for bad quality?</t>
  </si>
  <si>
    <t>Ask General Manager, Production Manager and several of the factory QC Team Members if they have the authority to stop production if quality issue are found. They must be able to do this without any repercussion to score a YES.</t>
  </si>
  <si>
    <t xml:space="preserve">Equipment </t>
  </si>
  <si>
    <r>
      <t>Does the factory employ people dedicated to only maintaining equipment?</t>
    </r>
    <r>
      <rPr>
        <strike/>
        <sz val="12"/>
        <color indexed="12"/>
        <rFont val="Arial"/>
        <family val="2"/>
      </rPr>
      <t/>
    </r>
  </si>
  <si>
    <t>Review inspection procedure documentation. Must provide good inspection coverage of production  to score a YES. Should be in the language native to the country of the factory and procedure should vary to product, process and department.</t>
  </si>
  <si>
    <t>While on production floor, look for inspection procedure documentation at each inspection area. These should be specific to that phase of production.  Must be available at each area to receive a YES.</t>
  </si>
  <si>
    <t>The following are example of Grading and Scoring Scenarios - SIX total:</t>
  </si>
  <si>
    <t>Are records kept to show the quantity and status of non-conforming (rejected) packaging due to inconsistency of color/artwork and quality after review under the light box?</t>
  </si>
  <si>
    <t xml:space="preserve">Does the factory have a documented process to make sure that incoming raw materials and/or sub-assemblies conform to specifications? </t>
  </si>
  <si>
    <t>Are cutting tables of appropriate width and length and of adequate quantity for product being produced?</t>
  </si>
  <si>
    <t>Does the factory perform inline inspections?</t>
  </si>
  <si>
    <t>Does factory keep internal INLINE inspection records?</t>
  </si>
  <si>
    <t>Process and Document Control</t>
  </si>
  <si>
    <t>Are material utilization records kept and available?</t>
  </si>
  <si>
    <t>Is the spread height suitable for the fabric used?</t>
  </si>
  <si>
    <t>Is the fabric relaxed before spreading?</t>
  </si>
  <si>
    <t>Are shades separated during cutting and documented/labeled to confirm color consistency for all parts of the product by bundles?</t>
  </si>
  <si>
    <t>Does the factory have preventative maintenance records available for the cutting equipment?</t>
  </si>
  <si>
    <t>Is there a documented cutting inline inspection process being used and results recorded and maintained?</t>
  </si>
  <si>
    <t>Does the factory adjust patterns for grain, equipment and marker efficiency?</t>
  </si>
  <si>
    <t>Does the factory use paper on the bottom of all spreads?</t>
  </si>
  <si>
    <t>Capacity Per Day</t>
    <phoneticPr fontId="4" type="noConversion"/>
  </si>
  <si>
    <t>Enter all Vendor Information.</t>
    <phoneticPr fontId="4" type="noConversion"/>
  </si>
  <si>
    <t>Cover Page</t>
    <phoneticPr fontId="4" type="noConversion"/>
  </si>
  <si>
    <t>Name:</t>
    <phoneticPr fontId="4" type="noConversion"/>
  </si>
  <si>
    <t>●  If your factory DOES NOT have the requirement, documentation or process requested answer "NO"</t>
  </si>
  <si>
    <t xml:space="preserve">●  If the product that led to the factory evaluation is not applicable to the requirement, documentation or </t>
  </si>
  <si>
    <t>●  When you first start  the Self Evaluation, score is set to 0% and will adjust once you start answering questions.</t>
  </si>
  <si>
    <t xml:space="preserve">are that the evaluator should fill ill the related questions evaluating documentation, procedures, </t>
  </si>
  <si>
    <t>This is the current FE Grading/Scoring:</t>
  </si>
  <si>
    <t xml:space="preserve">SCORE &amp; GRADE </t>
  </si>
  <si>
    <t>Does the factory review the production quality records during the QC meeting? Look for inspection results, defects found during inspections  etc. in the meeting notes to score a YES.</t>
  </si>
  <si>
    <t>In order to receive a YES, the minimum incoming fabric inspected must be 10% or more. This must be documented with the accept/reject levels using the proper inspection techniques (four point system, lighted inspection frame, etc.).</t>
  </si>
  <si>
    <t>Inspect the fabric inspection frame. Must be operational with light working. (if not running turn light on).</t>
  </si>
  <si>
    <t xml:space="preserve">Review storage requirements on the labels of Dyes/inks and compare the requirements against the method of storage in the factory.  Dyes/inks should be labeled, with information on how to use them and safety information. Verify expire dates on the product. </t>
  </si>
  <si>
    <t>Verify if Laboratory has certification from American Association of Textile Chemists and Colorists/American Society for Testing Materials.</t>
  </si>
  <si>
    <t xml:space="preserve">Factory must have a internal lab equipment and perform test to clients protocol to receive a YES. Review internal lab documentation and records. </t>
  </si>
  <si>
    <t>Verify that lab has AATCC 135 MOD certification.</t>
  </si>
  <si>
    <t>Verify that samples are produced in the factory and not by the Vendor.  Factory must have qualified technical staff.</t>
  </si>
  <si>
    <t>Verify documentation and reports of the last 6 months.  Sample testing must include Fit Test and shrinkage.  These must be available to receive a YES.</t>
  </si>
  <si>
    <t>Verify if using equipment is available. (Manual fusing with iron is considered NO).</t>
  </si>
  <si>
    <t>Verify documentation of the fusing machine.</t>
  </si>
  <si>
    <t>Must see evidence that thermal strips are used throughout the day in fusing to receive a YES.  Ask for thermal strips test reports. These should include strips tested, date and time.</t>
  </si>
  <si>
    <t>Review records of needlepoint inspections conducted on the production lines.  Records should include operator, operation, machine, date and supervisor name.  Must be present and up to date to receive a YES.</t>
  </si>
  <si>
    <t>Review records of skip stitch inspections conducted on the production lines. Must be present and up to date to receive a YES.  Records should indicate date, operator and machine.</t>
  </si>
  <si>
    <t>Each piece of lab equipment must have written procedures explaining how to properly use the equipment to perform testing. This documentation should be in the language native to the country of the factory.</t>
  </si>
  <si>
    <t>Is metamerism checked and recorded with physicals?</t>
  </si>
  <si>
    <t>Are shade bands created and maintained?</t>
  </si>
  <si>
    <t>Are samples made in the factory?</t>
  </si>
  <si>
    <t>Does the factory initiate their own sample testing?</t>
  </si>
  <si>
    <t>Is there enough space in the sample room?</t>
  </si>
  <si>
    <t>Is the sample room clean and organized?</t>
  </si>
  <si>
    <t>Does the sample room have sufficient lighting?</t>
  </si>
  <si>
    <t>Is the sample room well ventilated?</t>
  </si>
  <si>
    <t>Is sample room equipment the same as production equipment?</t>
  </si>
  <si>
    <t>Can the factory make patterns?</t>
  </si>
  <si>
    <t>Is there enough space for the pattern and markers area?</t>
  </si>
  <si>
    <t>Is the pattern and markers area clean and organized?</t>
  </si>
  <si>
    <t>Does the pattern and markers area have sufficient lighting?</t>
  </si>
  <si>
    <t>Is the pattern and markers area well ventilated?</t>
  </si>
  <si>
    <t>Does the factory make original full nested set of patterns?</t>
  </si>
  <si>
    <t>Are pattern grade rules recorded and checked?</t>
  </si>
  <si>
    <t>Verify with factory pattern maker.</t>
  </si>
  <si>
    <t>Are patterns computer digitized and graded?</t>
  </si>
  <si>
    <t xml:space="preserve">Verify if factory have software to create patterns and develop size ranges (grading). </t>
  </si>
  <si>
    <t>Can the factory make markers?</t>
  </si>
  <si>
    <t>Does the factory use computer marking and plotter for each cut?</t>
  </si>
  <si>
    <t>Verify if equipment is available and is used.</t>
  </si>
  <si>
    <t>Is there enough space for spreading and cutting?</t>
  </si>
  <si>
    <t>Is the spreading and cutting area clean and organized?</t>
  </si>
  <si>
    <t>Does the spreading and cutting area have sufficient lighting?</t>
  </si>
  <si>
    <t xml:space="preserve">Do documented records exist that show Dyed to Match trims,  thread, buttons, zippers, accessories, etc.  matched and signed off by production supervisor? </t>
  </si>
  <si>
    <t>Laboratory facility</t>
  </si>
  <si>
    <t>Is there enough space for the laboratory?</t>
  </si>
  <si>
    <t>Is the laboratory clean and organized?</t>
  </si>
  <si>
    <t>Does the laboratory have sufficient lighting?</t>
  </si>
  <si>
    <t>Is the laboratory well ventilated?</t>
  </si>
  <si>
    <t>Is In-house Lab conditioned as per AATCC/ASTM standards?</t>
  </si>
  <si>
    <t>Laboratory equipment</t>
  </si>
  <si>
    <t>Look at the product that led to the request for the FE and determine if the factory has all of the necessary equipment, etc. to produce.</t>
  </si>
  <si>
    <t>Do machines, equipment, fixtures and tools appear to be clean and in good condition?</t>
  </si>
  <si>
    <t>Look at the equipment, etc. on the production floor. Is it dirty, leaking oil/fluids, rusty, etc? Does it appear to be well maintained?</t>
  </si>
  <si>
    <t>Is there a formal documented preventive maintenance program in place?</t>
  </si>
  <si>
    <t>Does the factory use a fabric inspection frame with working light?</t>
  </si>
  <si>
    <t>Do documented records exist to support the use of the fabric inspection frame?</t>
  </si>
  <si>
    <t>Review most current months inspection results documents. If none exist, this is scored as a NO.</t>
  </si>
  <si>
    <t>Is production/bulk standard available at the fabric inspection floor?</t>
  </si>
  <si>
    <t>Is fabric count/construction and weight checked &amp; recorded for all lots Inspected?</t>
  </si>
  <si>
    <t>Does the factory have shelf storage for incoming fabric?</t>
  </si>
  <si>
    <t>Is incoming / bulk fabric stored on shelves or some other means so that the fabric is not in contact with the floor?</t>
  </si>
  <si>
    <t>Do records exist showing that all lab personnel that make color evaluation have had their eyes tested for color vision?</t>
  </si>
  <si>
    <t>Laboratory Document and Process Control</t>
  </si>
  <si>
    <t xml:space="preserve">Are Outside/In-house testing records kept for at least one year? </t>
  </si>
  <si>
    <t>Does the factory conduct internal (in-house) testing?</t>
  </si>
  <si>
    <t>Is fabric weight - punch test conducted &amp; records maintained?</t>
  </si>
  <si>
    <t>This will be a person or team whose only responsibility is maintenance of factory equipment.</t>
  </si>
  <si>
    <t>Does the maintenance team have suitable skill level and equipment to make necessary fixtures and jigs in-house?</t>
  </si>
  <si>
    <t>Raw Materials (storage) Facilities</t>
  </si>
  <si>
    <t xml:space="preserve">Is there enough space for the raw material storage? </t>
  </si>
  <si>
    <t xml:space="preserve">Is the raw material storage clean and organized </t>
  </si>
  <si>
    <t>The area should be clean and without unnecessary equipment. Should follow a logical flow of production.</t>
  </si>
  <si>
    <t>Does the raw material storage have sufficient lighting?</t>
  </si>
  <si>
    <t>The lighting should be enough to be able to perform whatever functions are intended without having to strain eyesight.</t>
  </si>
  <si>
    <t xml:space="preserve">Is the raw material storage well ventilated? </t>
  </si>
  <si>
    <t>The area should have constant air movement: Ceiling fans, wall fans, roof vents, etc. The area should be comfortable for workers as country conditions permit and appropriate for product being made.</t>
  </si>
  <si>
    <t>Raw Materials and Supplier Management</t>
  </si>
  <si>
    <t xml:space="preserve">Is there an inventory control system with incoming / outgoing materials monitored and documented (location, quantity, etc)? </t>
  </si>
  <si>
    <t>Is this inventory control system computerized and systematic?</t>
  </si>
  <si>
    <t>Verify that a Probe for Loop is in the factory (Should be in the lab) and used to receive a YES.</t>
  </si>
  <si>
    <t>Verify that a Rattle Gauge is in the factory (Should be in the lab) and used to receive a YES.</t>
  </si>
  <si>
    <t>Verify that a Small Ball Fixture is in the factory (Should be in the lab) and used to receive a YES.</t>
  </si>
  <si>
    <t>Verify that a Sound Level Meter is in the factory (Should be in the lab) and used to receive a YES.</t>
  </si>
  <si>
    <t>Verify that a Bite Tester is in the factory (Should be in the lab) and used to receive a YES.</t>
  </si>
  <si>
    <t>Verify that a Ampere Meter is in the factory (Should be in the lab) and used to receive a YES.</t>
  </si>
  <si>
    <t>Verify that a Multimeter is in the factory (Should be in the lab) and used to receive a YES.</t>
  </si>
  <si>
    <t>Verify that a Flexure Tester is in the factory (Should be in the lab) and used to receive a YES.</t>
  </si>
  <si>
    <t>Verify that a Thermometer is in the factory (Should be in the lab) and used to receive a YES.</t>
  </si>
  <si>
    <t>Verify that a Thickness Gauge is in the factory (Should be in the lab) and used to receive a YES.</t>
  </si>
  <si>
    <t>Verify that a Dead Weight is in the factory (Should be in the lab) and used to receive a YES.</t>
  </si>
  <si>
    <t>Verify that a Hardness Gauge is in the factory (Should be in the lab) and used to receive a YES.</t>
  </si>
  <si>
    <t xml:space="preserve">Does the factory hold a meeting before production starts to discuss production detail, information, etc? Documented process should indicate when the meeting should take place, attendees (Production Manager, QC Manager, Merchandise department, etc.), discussion topic's (Sample-Test=production/quality aspects, T&amp;A, technical issues, machinery, etc.).  Must have a documented process to score a YES. </t>
  </si>
  <si>
    <t xml:space="preserve">Request documentation of ten pre-production meetings. </t>
  </si>
  <si>
    <t>Review documented training process for Maintenance Workers/Equipment Technicians. This training material should cover all of the equipment that is used by the factory during production. Documented records of all Maintenance Technicians must exist to show that they completed this training.  If they were hired already having a formal technical education, records must exist in their personnel folders to show this.</t>
  </si>
  <si>
    <t>Review last 30 days of shift schedules. For every production shift, there must be QC coverage to score a YES. This should be based on the daily capacity, production operations and product characteristic's.</t>
  </si>
  <si>
    <t>Review last 30 days of quality goals performance results. Results should include pass rate per product per department, defects.  Must be available and complete to score a YES.  If answer is Yes this opens question in Sewing/Production Floor: Are daily or weekly quality goals and actual performance results posted on the factory floor?</t>
  </si>
  <si>
    <r>
      <t xml:space="preserve">If you have a </t>
    </r>
    <r>
      <rPr>
        <b/>
        <sz val="10"/>
        <color indexed="10"/>
        <rFont val="Arial"/>
        <family val="2"/>
      </rPr>
      <t>RED</t>
    </r>
    <r>
      <rPr>
        <sz val="10"/>
        <rFont val="Arial"/>
        <family val="2"/>
      </rPr>
      <t xml:space="preserve"> Grade (either due to score or AUTO FAIL), you are required to complete a Corrective Action Plan.  Below are the guidelines for a Corrective Action Plan:</t>
    </r>
  </si>
  <si>
    <r>
      <t>GUIDELINE</t>
    </r>
    <r>
      <rPr>
        <b/>
        <sz val="10"/>
        <rFont val="Arial"/>
        <family val="2"/>
      </rPr>
      <t xml:space="preserve">:  </t>
    </r>
  </si>
  <si>
    <t xml:space="preserve">●  Vendor/Factory sends in FAILED Self Evaluation to TCPS communicating their Action Plan to improve/fix issue(s).  </t>
  </si>
  <si>
    <t>●  After sending FAILED Self Evaluation into TCPS, the Vendor/Factory needs to first improve by fixing the issue(s).</t>
  </si>
  <si>
    <t>●  Once Vendor/Factory fixes issue(s) and has a Grade of:  GREEN or YELLOW (PASSED Self Evaluation), the re-send PASSED form back to TCPS for future FE audit.</t>
  </si>
  <si>
    <t>List Factory/Vendor Top Five Processes/Capabilties per section.</t>
  </si>
  <si>
    <t xml:space="preserve">the FE will score as "AUTO FAIL" which means the FE has FAILED.  </t>
  </si>
  <si>
    <r>
      <t>SCENARIO 2</t>
    </r>
    <r>
      <rPr>
        <sz val="10"/>
        <rFont val="Arial"/>
        <family val="2"/>
      </rPr>
      <t xml:space="preserve"> -- Factory receives overall score of 80+ with ONE or MORE auto fails  =  </t>
    </r>
    <r>
      <rPr>
        <b/>
        <sz val="10"/>
        <color indexed="10"/>
        <rFont val="Arial"/>
        <family val="2"/>
      </rPr>
      <t>RED (FAILED)</t>
    </r>
    <r>
      <rPr>
        <sz val="10"/>
        <rFont val="Arial"/>
        <family val="2"/>
      </rPr>
      <t>, need a Corrective Action Plan</t>
    </r>
  </si>
  <si>
    <r>
      <t>SCENARIO 3</t>
    </r>
    <r>
      <rPr>
        <sz val="10"/>
        <rFont val="Arial"/>
        <family val="2"/>
      </rPr>
      <t xml:space="preserve"> -- Factory receives overall score of 60+ with NO auto fails  =  </t>
    </r>
    <r>
      <rPr>
        <b/>
        <sz val="10"/>
        <rFont val="Arial"/>
        <family val="2"/>
      </rPr>
      <t>YELLOW (PASSED)</t>
    </r>
  </si>
  <si>
    <r>
      <t>SCENARIO 4</t>
    </r>
    <r>
      <rPr>
        <sz val="10"/>
        <rFont val="Arial"/>
        <family val="2"/>
      </rPr>
      <t xml:space="preserve"> -- Factory receives overall score of 60+ with ONE or MORE auto fails  =  </t>
    </r>
    <r>
      <rPr>
        <b/>
        <sz val="10"/>
        <color indexed="10"/>
        <rFont val="Arial"/>
        <family val="2"/>
      </rPr>
      <t>RED (FAILED)</t>
    </r>
    <r>
      <rPr>
        <sz val="10"/>
        <rFont val="Arial"/>
        <family val="2"/>
      </rPr>
      <t>, need a Corrective Action Plan.</t>
    </r>
  </si>
  <si>
    <r>
      <t>SCENARIO 5</t>
    </r>
    <r>
      <rPr>
        <sz val="10"/>
        <rFont val="Arial"/>
        <family val="2"/>
      </rPr>
      <t xml:space="preserve"> -- Factory receives overall score of 59 and/or below with NO auto fails  =  </t>
    </r>
    <r>
      <rPr>
        <b/>
        <sz val="10"/>
        <color indexed="10"/>
        <rFont val="Arial"/>
        <family val="2"/>
      </rPr>
      <t>RED (FAILED)</t>
    </r>
    <r>
      <rPr>
        <sz val="10"/>
        <rFont val="Arial"/>
        <family val="2"/>
      </rPr>
      <t>, need a Corrective Action Plan.</t>
    </r>
  </si>
  <si>
    <r>
      <t>SCENARIO 6</t>
    </r>
    <r>
      <rPr>
        <sz val="10"/>
        <rFont val="Arial"/>
        <family val="2"/>
      </rPr>
      <t xml:space="preserve"> -- Factory receives overall score of 59 and/or below with ONE or MORE auto fails  =  </t>
    </r>
    <r>
      <rPr>
        <b/>
        <sz val="10"/>
        <color indexed="10"/>
        <rFont val="Arial"/>
        <family val="2"/>
      </rPr>
      <t>RED (FAILED)</t>
    </r>
    <r>
      <rPr>
        <sz val="10"/>
        <rFont val="Arial"/>
        <family val="2"/>
      </rPr>
      <t>, need a Corrective Action Plan.</t>
    </r>
  </si>
  <si>
    <r>
      <t>SCENARIO 1</t>
    </r>
    <r>
      <rPr>
        <sz val="10"/>
        <rFont val="Arial"/>
        <family val="2"/>
      </rPr>
      <t xml:space="preserve"> -- Factory receives overall score of 80+ with NO auto fails  =  </t>
    </r>
    <r>
      <rPr>
        <b/>
        <sz val="10"/>
        <color indexed="11"/>
        <rFont val="Arial"/>
        <family val="2"/>
      </rPr>
      <t>GREEN (PASSED)</t>
    </r>
  </si>
  <si>
    <t>ON-SITE FACTORY EVALUATION COVER SHEET</t>
  </si>
  <si>
    <t>ON-SITE FACTORY EVALUATION FACTORY INFORMATION</t>
  </si>
  <si>
    <t>ON-SITE FACTORY EVALUATION FACTORY CAPABILITIES</t>
  </si>
  <si>
    <t>Is there a formal documented preventive maintenance program in place?</t>
    <phoneticPr fontId="4" type="noConversion"/>
  </si>
  <si>
    <t>Does the lab have safety testing equipment as appropriate for Children's product?</t>
    <phoneticPr fontId="4" type="noConversion"/>
  </si>
  <si>
    <t>Completed inspection records must exist that show the process is followed to score a YES. Sample the previous months worth of inspection records. These records should include: approved standard, incoming quantity, sample size, defects, date, action plan and follow up and inspector.</t>
  </si>
  <si>
    <t>Request and review preventative maintenance program documentation.
This should include all machinery, maintenance plan and schedule timing.</t>
  </si>
  <si>
    <t>Request the calibration certificate. Must be from certified third party lab and up to date.</t>
  </si>
  <si>
    <t>Review Inline Inspection Records. Inline inspection report should include the following information: production line, date, style, operation, sample size, defects and accept and reject quantity and inline Supervisor name. Must exist and be up to date to receive a YES.</t>
  </si>
  <si>
    <t>GRADE:</t>
  </si>
  <si>
    <t>SCORE:</t>
  </si>
  <si>
    <t>Verify that there is a process documented to ensure all incoming raw materials, components and/or sub-assemblies conform to specifications and US Regulatory requirements. Paint tested for lead content, etc.</t>
  </si>
  <si>
    <t>Does the factory document and track their supplier reliability (performance)?</t>
  </si>
  <si>
    <t>Are needlepoint inspections performed at operations with records maintained?</t>
  </si>
  <si>
    <t>Are skip stitch inspections performed between operations with records maintained?</t>
  </si>
  <si>
    <t>Review internal DUPRO results. Must be documented and up to date to receive a YES.</t>
  </si>
  <si>
    <t>Does the factory use defect samples in the production area to show examples of common defects?</t>
  </si>
  <si>
    <t>Does a documented process exist for operators to identify and flag defective goods on the line?</t>
  </si>
  <si>
    <t>Verify documentation that supports the procedure. Check during your tour if operators are separating defective units. Usually stickers are used.</t>
  </si>
  <si>
    <t>Are operating temperature, dwell time and pressure settings posted on the machines covering various fabrics?</t>
  </si>
  <si>
    <t>All finished should be in an area that is secure and not accessible by general factory population. There must be a assigned personnel to monitor this room. Goods should be on pallets or shelving. This area must have four walls and a roof to receive a YES.</t>
  </si>
  <si>
    <t>Is there a documented process to ensure product specific documents such as specifications (both internal and customer's), purchase orders, etc. are controlled and updated regularly to reflect changes?</t>
  </si>
  <si>
    <t>Review product specific documentation control document and request ten assorted spec and PO documents. Ten documents must be most updated and latest version to receive a YES.</t>
  </si>
  <si>
    <t xml:space="preserve">Is there a documented process to identify obsolete documents and protect them from use? </t>
  </si>
  <si>
    <t>Are quality records such as test reports, laboratory results, inspection results, certificates, lot control documents, etc. kept and controlled?</t>
  </si>
  <si>
    <t>Review documented quality records to ensure that records are maintained for critical testing, inspections, etc. These records must be present and up to date to receive a YES.</t>
  </si>
  <si>
    <t>Is there a written procedure that defines how quality records are stored, protected and disposed of as well as a defined retention period?</t>
  </si>
  <si>
    <t>Review documented procedure on how factory maintains quality records. This documented procedure must exist to receive a YES.</t>
  </si>
  <si>
    <t>Do documented PRODUCTION procedures or instructions exist?</t>
  </si>
  <si>
    <t>Do documented INSPECTION procedures or instructions exist?</t>
  </si>
  <si>
    <t>Are documentation and records maintained for main facility equipment (i.e. boilers, Back up power plant , Centralized heating,  etc.)</t>
  </si>
  <si>
    <t>Are raw materials stored in a controlled area to avoid theft, loss, damage, deterioration?</t>
  </si>
  <si>
    <t>Are records maintained to show the quantity and status of non-conforming (rejected) raw materials, in-process product and finished product?</t>
  </si>
  <si>
    <t>Are non conforming (rejected) raw materials or products reworked?</t>
  </si>
  <si>
    <t xml:space="preserve">office for documentation and procedures, then in various departments of production.  Our expectations </t>
  </si>
  <si>
    <t>equipment, etc..  Specific in the following areas:</t>
  </si>
  <si>
    <t>●  Documentation and Process Control</t>
  </si>
  <si>
    <t xml:space="preserve">●  Training and Quality Systems </t>
  </si>
  <si>
    <t xml:space="preserve">●  Inspection Area and Equipment </t>
  </si>
  <si>
    <t xml:space="preserve">●  Materials and Supplier Management  </t>
  </si>
  <si>
    <t>●  Laboratory/Internal Testing/Color Evaluation</t>
  </si>
  <si>
    <t>●  Sample Development</t>
  </si>
  <si>
    <t xml:space="preserve">●  Sewing/Production Floor  </t>
  </si>
  <si>
    <t xml:space="preserve">●  Packing and Finishing </t>
  </si>
  <si>
    <t>●  Tool Room and Maintenance</t>
  </si>
  <si>
    <t>●  Metal Detection</t>
  </si>
  <si>
    <t>►</t>
  </si>
  <si>
    <t xml:space="preserve">The document is divided into sections/areas of production and follows the flow of production starting in the </t>
  </si>
  <si>
    <t>document and process control.</t>
  </si>
  <si>
    <t>Review all questions, using the "Resource Document" to help in your decision.</t>
  </si>
  <si>
    <t>Complete all questions in each area.</t>
  </si>
  <si>
    <t xml:space="preserve">    process requested answer "N/A".</t>
  </si>
  <si>
    <t>Based on your answer the form will automatically calculate your score at the top and bottom of the document.</t>
  </si>
  <si>
    <t>●  Each auto fail question that is answered "NO" it will turn the answer "NO" red.</t>
  </si>
  <si>
    <r>
      <t xml:space="preserve">●  Each auto fail question is written in </t>
    </r>
    <r>
      <rPr>
        <b/>
        <sz val="10"/>
        <color indexed="10"/>
        <rFont val="Arial"/>
        <family val="2"/>
      </rPr>
      <t xml:space="preserve">RED.  </t>
    </r>
    <r>
      <rPr>
        <sz val="10"/>
        <color indexed="10"/>
        <rFont val="Arial"/>
        <family val="2"/>
      </rPr>
      <t xml:space="preserve"> </t>
    </r>
  </si>
  <si>
    <t xml:space="preserve">●  Each section/area of auto fail questions will be calculated next to the scoring section on the top and bottom of the document.  </t>
  </si>
  <si>
    <t>Once you have verified that ALL sections and questions have been filled out with an answer of "YES", "NO", or "N/A" review your score at the top or bottom of the form.</t>
  </si>
  <si>
    <t>Factory Annual Sales:</t>
  </si>
  <si>
    <t>e-mail:</t>
  </si>
  <si>
    <t>Follow-up Recommended?</t>
  </si>
  <si>
    <t xml:space="preserve">     Speaks English?</t>
  </si>
  <si>
    <t>Country:</t>
  </si>
  <si>
    <t>State/Province:</t>
  </si>
  <si>
    <t>City/Town Village:</t>
  </si>
  <si>
    <t>Zip/Postal Code:</t>
  </si>
  <si>
    <t>Evaluator's Name:</t>
  </si>
  <si>
    <t>Evaluator's Company:</t>
  </si>
  <si>
    <t>Date of Audit:</t>
  </si>
  <si>
    <t>NAME(s)-Vendor /Factory Attendees</t>
  </si>
  <si>
    <t>Address:</t>
  </si>
  <si>
    <t>CUSTOMER Name</t>
  </si>
  <si>
    <t>Key Customers in the Past 12 Months</t>
  </si>
  <si>
    <t>The area should have constant air movement: Ceiling fans, wall fans, roof vents, etc. The area should be comfortable for workers as country conditions permit and appropriate for product being made (i.e. Electronic circuit boards, etc) Laboratory for Textile Testing must be air conditioned to receive a YES in Laboratory section.</t>
  </si>
  <si>
    <t>Verify that a Sharp Points Tester is in the factory (Should be in the lab) and used to receive a YES.</t>
  </si>
  <si>
    <t>Verify that a Sharp Edge Tester is in the factory (Should be in the lab) and used to receive a YES.</t>
  </si>
  <si>
    <t>N/A Possible</t>
  </si>
  <si>
    <t>N/A Sum</t>
  </si>
  <si>
    <t>Flexure Tester</t>
  </si>
  <si>
    <t>Thermometer</t>
  </si>
  <si>
    <t>Thickness Gauge</t>
  </si>
  <si>
    <t>Contaminated goods should be segregated in a separated area. Verify where the factory stores and re screens the contaminated goods. This should be separate area clearly marked.</t>
  </si>
  <si>
    <t>FACILITIES</t>
  </si>
  <si>
    <t>EQUIPMENT</t>
  </si>
  <si>
    <t>TRAINING</t>
  </si>
  <si>
    <t>QUALITY SYSTEMS</t>
  </si>
  <si>
    <t>DOCUMENT AND PROCESS CONTROL</t>
  </si>
  <si>
    <t>Select…</t>
  </si>
  <si>
    <t>Select</t>
  </si>
  <si>
    <t>Answer</t>
  </si>
  <si>
    <t>Question</t>
  </si>
  <si>
    <t>Resource Document</t>
  </si>
  <si>
    <t># of Auto Fails</t>
  </si>
  <si>
    <t>Does the factory QC Team inspect the product received from the Sub Con. Ask for process documentation and reports. Process documentation should indicate quantity to be inspected and the process based on the product or operation performed. Reports should include the following information:  Inspectors name, date, incoming quantity, sample size, defects found, and corrective action (if applicable).  Both must be available to receive a YES.</t>
  </si>
  <si>
    <t>Is there a valid calibration certificate  - for the light box?</t>
  </si>
  <si>
    <t>Does the factory have maintenance/replacement log for lamp bulbs used for the light box?</t>
  </si>
  <si>
    <t>Is there a needle control log, usually a binder filled with pages that have both the main body of the broken needle along with the matching tip that has been recovered. Log control should identify also date, operator, machine, product and corrective action taken.</t>
  </si>
  <si>
    <t>Verify that records exist that non-conforming material / product is re-inspected and passes before being put back with the production lot. Non-conforming can be product that has failed inspection, contains defects, does not meet specs, etc.  Check the re-inspection report for recent 3 months.</t>
  </si>
  <si>
    <t>Look for a room or area separate from production that contains spare parts for the production equipment. Does not need to be all spare parts, but at a minimum should be critical parts needed to keep the equipment running. Factory should have inventory list.</t>
  </si>
  <si>
    <t>Verify that records exist that non-conforming material / product is monitored prior to re-work or destruction. Non-conforming can be product that has failed inspection, contains defects, does not meet specs, etc. Rejected goods should have labels indicating the Date, Style, Quantity, Client, reason of rejection and corrective action plan.</t>
  </si>
  <si>
    <t>Verify that there is a documented process where QC/Production compares the first production units off the line against the clients approval sample s and specifications. Records should include verification of measurements, construction, results and if applicable corrective action plan.  Must see documentation and records to score a YES.</t>
  </si>
  <si>
    <t>Is conveyorized metal detection equipment, placed so that all product must pass through, being used for softhome/softlines products? (except Rugs or Bathmat for which handheld detector can be used)</t>
  </si>
  <si>
    <t>Are there documented records to validate all production has passed through the metal detection?</t>
  </si>
  <si>
    <t>Are there procedures written in the language of the country on the production floor outlining proper use and settings for the metal detection equipment?</t>
  </si>
  <si>
    <t>Verify stages of the production and check for signs of grinning or puckering on the fabric/product cause by excessive pressure of the foot setting.</t>
  </si>
  <si>
    <t>Are daily or weekly quality goals and actual performance results posted on the factory floor?</t>
  </si>
  <si>
    <t>While walking the production floor, look for quality goals and performance results to be posted. Must see them posted on the floor to score a YES.</t>
  </si>
  <si>
    <t>Are thermal strips in use am/pm? (Fusing)</t>
  </si>
  <si>
    <t>Are there documented PRODUCTION procedures or instructions present at each production operation?</t>
  </si>
  <si>
    <t>Is there a documented process that reconciles seconds on a daily basis?</t>
  </si>
  <si>
    <t>Are operating temperature, dwell time and pressure settings for laundry machinery posted on the machines covering various fabrics?</t>
  </si>
  <si>
    <t>Dead Weight</t>
  </si>
  <si>
    <t>Hardness Gauge</t>
  </si>
  <si>
    <t>Oval Gauge</t>
  </si>
  <si>
    <t>Small Part Cylinder</t>
  </si>
  <si>
    <t>Pull Test Equipment</t>
  </si>
  <si>
    <t>Verify that Flammability Test Equipment is in the factory (Should be in the lab) and used to receive a YES.</t>
  </si>
  <si>
    <t>Verify that a Button Impact Tester is in the factory (Should be in the lab) and used to receive a YES.</t>
  </si>
  <si>
    <t>Review documented test results and dates.</t>
  </si>
  <si>
    <t>Factory must have a internal lab equipment and perform testing to receive a YES. Review internal lab documentation and records.</t>
  </si>
  <si>
    <t>Ask the technician to show you.</t>
  </si>
  <si>
    <t>Review internal documentation and records.  These should include the following information: Client, Style, Date, Lot and approval.</t>
  </si>
  <si>
    <t>A sample room is a room where samples are made. Must have equipment to produce/sew the main body of the sample to receive a YES.</t>
  </si>
  <si>
    <r>
      <t xml:space="preserve">The area should have constant air movement: Ceiling fans, wall fans, roof vents, etc. The area should be comfortable for workers as country conditions permit and appropriate for product being made (i.e. Electronic circuit boards, etc.). </t>
    </r>
    <r>
      <rPr>
        <b/>
        <sz val="10"/>
        <rFont val="Arial"/>
        <family val="2"/>
      </rPr>
      <t/>
    </r>
  </si>
  <si>
    <t>Check sewing machines and verify feed systems is clean and appropriate for the product that led to the evaluation.</t>
  </si>
  <si>
    <t>Ask for the documentation of the process and verify previous 3 days records.  Records should include daily quantity of defective product divided by defect and the corrective action.  Records must be available to receive YES.</t>
  </si>
  <si>
    <t>Ask for records of production of the previous week. These should have Date/Client/Style/Quantity/Equipment ID.</t>
  </si>
  <si>
    <t>Ask for records of the previous week's cutting. Must be available to receive YES..</t>
  </si>
  <si>
    <t>Verify on production floor that factory has internal laundry equipment. Must be available in the facility to receive a YES.</t>
  </si>
  <si>
    <t>Verify that there is a process where QC/Production compares the first production units off the line against the clients approval sample and specifications. Must see documentation and records to score a YES.</t>
  </si>
  <si>
    <t>Does the factory have pressing?</t>
  </si>
  <si>
    <t>Is the pressing area clean and organized?</t>
  </si>
  <si>
    <t>Does the pressing area have sufficient lighting?</t>
  </si>
  <si>
    <t>Is the pressing area well ventilated?</t>
  </si>
  <si>
    <t>Are documentation and records maintained for pressing including compressor?</t>
  </si>
  <si>
    <t>Are the pressing table covers clean and in good condition? (no holes)</t>
  </si>
  <si>
    <t>Does padding allow for proper press?</t>
  </si>
  <si>
    <t xml:space="preserve">Review product in production and verify if padding is appropriate. </t>
  </si>
  <si>
    <t>Does the factory use a vacuum table when pressing?</t>
  </si>
  <si>
    <t>Verify that the pressing table has a vacuum system that holds the garment in place while pressing occurs.</t>
  </si>
  <si>
    <t>Is vacuum sufficient for proper press?</t>
  </si>
  <si>
    <t xml:space="preserve">Review product in production and verify if vacuum is appropriate. </t>
  </si>
  <si>
    <t>Is there a re-inspection after pressing process?</t>
  </si>
  <si>
    <t>Is steam quality Dry – not wet?</t>
  </si>
  <si>
    <t>Are pressing operators allowed to flag defective product?</t>
  </si>
  <si>
    <t>Is the enough space for the packing/finishing area?</t>
  </si>
  <si>
    <t>Is the packing/finishing area clean and organized?</t>
  </si>
  <si>
    <t>Does the packing/finishing area have sufficient lighting?</t>
  </si>
  <si>
    <t>Is there documented calibration checks done to the metal detection device ( 9 point system check) a minimum of three times per shift?</t>
  </si>
  <si>
    <t>Is there a documented process for all rejected products that pass through the metal detection with records to support?</t>
  </si>
  <si>
    <t>Does the factory have a tool maintenance room?</t>
  </si>
  <si>
    <t>Is there enough space for the tool room/maintenance area?</t>
  </si>
  <si>
    <t>Does the tool room/maintenance area have sufficient lighting?</t>
  </si>
  <si>
    <t>Look at the product that led to the request for the FE and determine if the factory has all of the necessary equipment, etc. to produce the product.</t>
  </si>
  <si>
    <t>Look at the equipment, etc.  Is it dirty, leaking oil/fluids, rusty, etc? Does it appear to be well maintained?</t>
  </si>
  <si>
    <t>Is an organized spare parts inventory kept on hand at the factory?</t>
  </si>
  <si>
    <t>Are tools, spare parts, fixtures, jigs, molds, etc appropriately stored to avoid rust, damage, and ensure ease of locating?</t>
  </si>
  <si>
    <t>Look for tools, spare parts, etc. to be stored on shelves, cabinets, pallets, etc. in enclosed area with a roof. They should not be stored outside or piled up, mixing together.</t>
  </si>
  <si>
    <t>Does the factory have a designated inspection room/area?</t>
  </si>
  <si>
    <t>Enclosed room that is only used for quality inspections is best. Area on the floor that is only used for inspections is also acceptable. Clearing off a production table, etc. is NOT acceptable and will receive a NO.</t>
  </si>
  <si>
    <t>Is there enough space in the Inspection room/area?</t>
  </si>
  <si>
    <t>Is the Inspection room/area clean and organized?</t>
  </si>
  <si>
    <t>Does the Inspection room/area have sufficient lighting?</t>
  </si>
  <si>
    <t>Is the Inspection room/area well ventilated?</t>
  </si>
  <si>
    <t>Is the Factory ISO certified?</t>
  </si>
  <si>
    <t>Is there a formal, documented system to control documents and ensure that they are legible, identified, reviewed, authorized, up-to-date and distributed?</t>
  </si>
  <si>
    <t>Auto Fail Count</t>
  </si>
  <si>
    <t>Total Possible Points</t>
  </si>
  <si>
    <t>Actual Points</t>
  </si>
  <si>
    <t>Verify on production floor that factory has internal pressing equipment. Must be available in the facility to receive a YES.</t>
  </si>
  <si>
    <t>Is there enough space for the pressing area?</t>
  </si>
  <si>
    <t>Does a current ISO Certificate exist for the factory? Must be for the current year to receive a YES.</t>
  </si>
  <si>
    <t>Review tracking documents of three clients. Must see documentation and records to score a YES.</t>
  </si>
  <si>
    <t>Verify equipment and maintenance documentation. (This could be on file or on the equipment).</t>
  </si>
  <si>
    <t>Verify if defect samples or photo's are available. This are usually in on a board at the entrance of the workers or on the production floor.  Samples should indicate type of defect, root cause and corrective action. All should be in native language.</t>
  </si>
  <si>
    <t>Verify on specific equipment if there is available charts indicating temperature, time, pressure for various type of fabric's i.e. heat transfer equipment, fusing equipment, etc.</t>
  </si>
  <si>
    <t>Ask Pattern maker and verify on available cutting lay.</t>
  </si>
  <si>
    <t>Ask for the documented process and verify records for the last 6 months if this has been followed.</t>
  </si>
  <si>
    <t>Does documentation exist that shows embroidery thread is inventoried and issued by order?  Records should include inventoried and issued with order (client-style), color code, date and quantity.</t>
  </si>
  <si>
    <t>Verify on specific equipment if there is available charts indicating temperature, time, pressure for various type of fabric's.</t>
  </si>
  <si>
    <t>Review documented training material that shows the QC processes that the QC Inspectors are trained on.  Training material should cover all production phase, equipment and possible defects based on the product category the factory produces. Record should indicate Name of QC inspector, date and training topics' completed.</t>
  </si>
  <si>
    <t>Are there procedures written in the language of the country of origin on the use of the lab testing equipment?</t>
  </si>
  <si>
    <t>As you walk through the factory, look for factory workers wearing proper protective equipment. Welders wearing dark goggles, workers using chemicals wearing respirators, rubber gloves, protective shoes etc., Fabric Cutters using mesh safety gloves, Die cut process ear plugs...</t>
  </si>
  <si>
    <t>Are documentation and records maintained for stitching floor/production?</t>
  </si>
  <si>
    <t>Does the factory have surging equipment with mounted trim waste removal system?</t>
  </si>
  <si>
    <t>While on the production floor look for production procedures at each operation/machinery. Must be available to receive YES.</t>
  </si>
  <si>
    <t>Does the factory keep internal INLINE inspection records?</t>
  </si>
  <si>
    <t>Is the spreading and cutting area well ventilated?</t>
  </si>
  <si>
    <t>Equipment</t>
  </si>
  <si>
    <t xml:space="preserve">Are machines, equipment, fixtures and tools suitable to produce clients product? </t>
  </si>
  <si>
    <t>Are documentation and records maintained for cutting and spreading?</t>
  </si>
  <si>
    <t>Does the factory have semi-auto or auto spreading equipment?</t>
  </si>
  <si>
    <t>Does the spreading equipment have tensionless ability if knits are produced?</t>
  </si>
  <si>
    <t>Are they present at each inspection operation?</t>
  </si>
  <si>
    <t>Does the factory have an internal documented pre-production process?</t>
  </si>
  <si>
    <t>Does the factory hold a pre-production meeting prior to start of production?</t>
  </si>
  <si>
    <t>Request meeting notes from last ten production run pre-production meetings. Must have the records to score a YES.</t>
  </si>
  <si>
    <t>Are both production and factory QC represented at the pre-production meeting?</t>
  </si>
  <si>
    <t>Does a production manager or supervisor and QC manager or supervisor attend the pre-production meetings? Must see evidence in the documented meeting notes to score a YES.</t>
  </si>
  <si>
    <t>Are product specifications and approval samples reviewed prior to production or at the pre-production meeting and is this documented in the meeting notes?</t>
  </si>
  <si>
    <t>Must see documented meeting notes (prior to production) discussing product specification and approval samples to receive a YES.</t>
  </si>
  <si>
    <t>Are product test requirements and results reviewed prior to production or at the pre-production meeting and is this documented in the meeting notes?</t>
  </si>
  <si>
    <t>Must see documented meeting notes (prior to production) discussing product test requirements and results of pre-production testing to receive a YES.</t>
  </si>
  <si>
    <t>Does the factory properly store and handle hazardous chemicals?</t>
  </si>
  <si>
    <t>Does the factory properly store dyes/inks (as posted on label)?</t>
  </si>
  <si>
    <t>Are the dye and wash chemicals computer controlled?</t>
  </si>
  <si>
    <t>Does the factory have computer records indicating that dye and wash chemicals are controlled? Should indicate when lots are received, used, destroyed, etc.</t>
  </si>
  <si>
    <t>Does factory use subcontractors?</t>
  </si>
  <si>
    <t>Does the factory sub contact phases of production i.e. printing, embroidery, washing, packaging, etc.</t>
  </si>
  <si>
    <t>Is product properly packaged for transport to and from subcontractor?</t>
  </si>
  <si>
    <t>Verify that packing method is appropriate for raw materials, components, and or sub-assemblies to not be damaged during transport.</t>
  </si>
  <si>
    <t>Does the factory count the product when it is sent to the Sub Con and received from the Sub Con and compare the numbers against their records to make sure that everything is accounted for?</t>
  </si>
  <si>
    <t>Request and verify SIP documentation based on the operation performed by subcontractor and finished product.</t>
  </si>
  <si>
    <t>Does factory have subcontractor on performance/delivery records on file?</t>
  </si>
  <si>
    <t>Trims, Sundries, Hangtags</t>
  </si>
  <si>
    <t>Is there enough space for proper storage of trims and sundries?</t>
  </si>
  <si>
    <t>Is the trims and sundries area clean and organized?</t>
  </si>
  <si>
    <t>Does the plant have a "back up" power supply available that will allow production to continue in case of power failure?</t>
  </si>
  <si>
    <t>Gasoline, or diesel fueled generator that will provide power to production equipment if there is a power failure. If factory produces all of their electricity, answer YES to this question.</t>
  </si>
  <si>
    <t>Is appropriate personal protective equipment (PPE) provided to the workers? Welding goggles, respirators, gloves etc.</t>
  </si>
  <si>
    <t>Is fusing machine maintained per a documented schedule?</t>
  </si>
  <si>
    <t>Is the equipment for spot cleaning in clean and in good condition?</t>
  </si>
  <si>
    <t>Look at the spot cleaning equipment, Is it dirty, leaking oil/fluids, rusty, etc? Does it appear to be well maintained?</t>
  </si>
  <si>
    <t>Does factory have single needle lockstitch equipment with automatic position and undertrimmers?</t>
  </si>
  <si>
    <t>Does factory have single needle lockstitch equipment with automatic backtack?</t>
  </si>
  <si>
    <t>Is Stitch-forming equipment clean and well maintained?</t>
  </si>
  <si>
    <t>Look at the stitch forming equipment, Is it dirty, leaking oil/fluids, rusty, etc? Does it appear to be well maintained?</t>
  </si>
  <si>
    <t>Are machine thread handling systems clean and well maintained?</t>
  </si>
  <si>
    <t>Look at the thread handling systems, are they dirty, rusty, etc? Is there excess loose threads on the system or floor around the machines? Does the system appear to be well maintained?</t>
  </si>
  <si>
    <t>Are feed systems clean and appropriate for the product?</t>
  </si>
  <si>
    <t>Are presser foot settings appropriate per the product/fabric?</t>
  </si>
  <si>
    <t>Review preventative maintenance records for each applicable area.</t>
  </si>
  <si>
    <t>Verify if inline inspections are being performed.</t>
  </si>
  <si>
    <t>Does evidence support subcontractor has a documented quality control process?</t>
  </si>
  <si>
    <t>Review  documentation and review obsolete documents to confirm procedures is in place.</t>
  </si>
  <si>
    <t xml:space="preserve">Based on the type of product and characteristic's verify with factory if non conforming (rejected) materials or product are reworked. </t>
  </si>
  <si>
    <t>Verify that the single needle lockstitch equipment has automatic positioning and undertrimmers. The number of single needle lockstitch equipment with automatic positioning and undertrimmers needed must be based on the product characteristic's that led to the factory evaluation.</t>
  </si>
  <si>
    <t>Review last 30 days of shift schedules. For every production shift, there must be a Supervisor/Manager coverage to score a YES.</t>
  </si>
  <si>
    <t>Can the factory technician show the use of  AATCC 135 MOD?</t>
  </si>
  <si>
    <t xml:space="preserve">Are there records supporting the use of the AATCC 135 MOD? </t>
  </si>
  <si>
    <t>Are Tensile Tests done as per protocol - records?</t>
  </si>
  <si>
    <t>Are Tear Tests done as per protocol - records?</t>
  </si>
  <si>
    <t>Are Abrasion Tests done as per protocol - records?</t>
  </si>
  <si>
    <r>
      <t xml:space="preserve">start at 0% and </t>
    </r>
    <r>
      <rPr>
        <sz val="10"/>
        <color indexed="10"/>
        <rFont val="Arial"/>
        <family val="2"/>
      </rPr>
      <t xml:space="preserve">RED </t>
    </r>
  </si>
  <si>
    <r>
      <t xml:space="preserve">IMPORTANT </t>
    </r>
    <r>
      <rPr>
        <sz val="10"/>
        <rFont val="Arial"/>
        <family val="2"/>
      </rPr>
      <t>- we have standardized our policy, procedures, and expectations adding specific auto-fail questions related to safety and consistent quality execution</t>
    </r>
  </si>
  <si>
    <t>such as appropriate machinery, adequate needle detection, specific QA processes, record keeping, US safety and regulatory requirements, etc.  If any are answered "NO"</t>
  </si>
  <si>
    <t>Review the process for critical quality checks. Review PP meeting notes to determine if these are being identified by department and reviewed by the factory prior to production.</t>
  </si>
  <si>
    <t>If not present during the meetings, verify there is a process for communicating Pre-production meeting notes to production supervisors.</t>
  </si>
  <si>
    <t>Review documentation and results of six pilot runs. Documentation should include the following information: Client, Style, Construction details, Color, Spec, etc  verification. Must have documentation to receive a YES.</t>
  </si>
  <si>
    <t>Does training occur in separate area-room or off-production line used only for training?</t>
  </si>
  <si>
    <t xml:space="preserve">During the factory tour look for the maintenance team, to verify skill level on the machinery and verify the equipment in the Maintenance room based on the product the factory is producing. </t>
  </si>
  <si>
    <t>Enough room for the workers to perform their jobs without interference and in safe conditions. Enough room for the equipment to function as intended. No block aisles.</t>
  </si>
  <si>
    <t>All raw material should be in an area that is within factory perimeter in a secure area that has a roof and is not subjected to bad weather, water on the ground, etc. Raw materials should be placed pallets or stored on shelving. There should be assigned personnel to monitor this area.</t>
  </si>
  <si>
    <t>Look for areas in the factory that are used only for segregated, non-conforming- rejected raw material and product. These areas should be identified by labels, writing, etc. on the walls.  Product can be finished or in-process. This could include any metal contaminated product.</t>
  </si>
  <si>
    <t>Does the factory keep a file that tracks their Sub Con performance and delivery records? Should be one file for each Sub Con that the factory uses, with records of incoming quantity, defects and rejected quantity to receive a YES.</t>
  </si>
  <si>
    <t>Can the factory provide documented evidence that the Sub Con uses for QC? Look for process flows, DCL or similar documents with inspection results performed by Sub Contractor, defects, etc.</t>
  </si>
  <si>
    <t>Are documentation and records maintained for this area?</t>
    <phoneticPr fontId="4" type="noConversion"/>
  </si>
  <si>
    <t>Factory Name</t>
    <phoneticPr fontId="4" type="noConversion"/>
  </si>
  <si>
    <t>Process</t>
    <phoneticPr fontId="4" type="noConversion"/>
  </si>
  <si>
    <t>Phone Number</t>
    <phoneticPr fontId="4" type="noConversion"/>
  </si>
  <si>
    <t>Are grain lines adhered to where required?</t>
  </si>
  <si>
    <t>Verify tensionless ability on spreading equipment (N/A for woven factory).</t>
  </si>
  <si>
    <t>Verify the use of die cutting equipment.</t>
  </si>
  <si>
    <t>Verify if available and if in use.</t>
  </si>
  <si>
    <t xml:space="preserve">Verify that computer cutting equipment is used on open width fabrics. </t>
  </si>
  <si>
    <t>Review the factories documented inline inspection procedure. The document must exist to receive a YES.</t>
  </si>
  <si>
    <t>Spread height must be documented and be appropriate for the fabric used.</t>
  </si>
  <si>
    <t>Relax time must be documented and be appropriate for the fabric used.</t>
  </si>
  <si>
    <t xml:space="preserve">Does factory use computerize equipment for shades separated. Such as bar code sticker, or G-Pro Verify if panels cut during your tour. Each have a sticker/label identifying Style/Size/Color/Lot. </t>
  </si>
  <si>
    <t>Is paper used on the bottom of all spreads on the cutting tables? Must be used between bottom ply and cutting table to score a YES.</t>
  </si>
  <si>
    <t>Is the sewing/production area clean and organized?</t>
  </si>
  <si>
    <t>Does the sewing/production area have sufficient lighting?</t>
  </si>
  <si>
    <t>Review production procedure documentation. Must support the factory production to score a YES. Should be written in the language native to the country of the factory, divided per department-process and operation.</t>
  </si>
  <si>
    <t>Are finished goods stored in a controlled area to avoid theft, loss, damage, deterioration?</t>
  </si>
  <si>
    <t>Are documents and records maintained for finishing/packing?</t>
  </si>
  <si>
    <t>Materials and Supplier Management</t>
  </si>
  <si>
    <t>Is there evidence to prove that second quality, overruns, cancellations are disposed of as according to clients requirements?</t>
  </si>
  <si>
    <t>Review internal FRI results. Must be documented and up to date to receive a YES.</t>
  </si>
  <si>
    <t>Does each workstation have product packaging specifications posted?</t>
  </si>
  <si>
    <t xml:space="preserve">Verify, based on the product in production and packaging, if specifications are posted and visible for workers. </t>
  </si>
  <si>
    <t>Does the factory have metal detection equipment?</t>
  </si>
  <si>
    <t>Request and review preventative maintenance program documentation.</t>
  </si>
  <si>
    <t>Material Management</t>
  </si>
  <si>
    <t>Are non-conforming (rejected) raw materials, in-process products and finished products properly segregated and identified at all stages?</t>
  </si>
  <si>
    <t>Ask for the documented process and records. Documentation must include Standard samples and specifications to receive YES.</t>
  </si>
  <si>
    <t>Are hazardous chemicals stored in such a way that there is no possibility of them coming in contact with other chemicals, materials, etc. Should be stored in an area that is not accessible to the general population of the factory (in a secure room, cage, etc.).  Chemicals should be labeled with information on how to use them and safety information.  Verify expire dates on the product.</t>
  </si>
  <si>
    <t>Is product inventoried and reconciled when returned from subcontractor?</t>
  </si>
  <si>
    <t xml:space="preserve">Is product received from subcontractor inspected? (records must exist to support) </t>
  </si>
  <si>
    <t>Does a SIP (or similar records/files) for minimum requirements exist for subcontractor?</t>
  </si>
  <si>
    <t xml:space="preserve">Are Dyed-to-Match trims, threads, buttons, zippers, accessories, etc. matched and signed off by production supervisor with records? </t>
  </si>
  <si>
    <t>Are documentation and records maintained for this area?</t>
  </si>
  <si>
    <t>Do they have records and documentation to support the usage of the spectro data readings used to check against the production lot?</t>
  </si>
  <si>
    <t>Is there a Spectro Maintenance schedule?-records</t>
  </si>
  <si>
    <t>Is crocking colorfastness tested as per protocol - records?</t>
  </si>
  <si>
    <t>Is washing colorfastness tested as per protocols - records?</t>
  </si>
  <si>
    <t>Does the factory have a sample room?</t>
  </si>
  <si>
    <t>Validate that the equipment in the sample room is the same type of equipment used on the production floor or similar level. For certain HG products it may be impossible to have the same equipment in a sample room. In these cases using equipment on production floor will be acceptable.</t>
  </si>
  <si>
    <t>Is there a documented process for inspecting incoming trims/sundries/hang tags, etc?</t>
  </si>
  <si>
    <t xml:space="preserve">Is there a documented process the factory follows for inspecting all incoming trims, sundries, hang tags, etc? </t>
  </si>
  <si>
    <t>Are there documented inspection records available for incoming trims/sundries/hang tags, etc?</t>
  </si>
  <si>
    <t>If non-conforming materials or product are reworked, do records show that they have been re-inspected and confirmed to comply with specifications?</t>
  </si>
  <si>
    <t>Verify that records exist that non-conforming material / product is re-inspected and passes before being put back with the production lot. Non-conforming can be product that has failed inspection, contains defects, does not meet specs, etc.</t>
  </si>
  <si>
    <t>Does incoming fabric get inspected using a four point system (or similar)?</t>
  </si>
  <si>
    <t>Green</t>
  </si>
  <si>
    <t>Red</t>
  </si>
  <si>
    <t>Yellow</t>
  </si>
  <si>
    <t>Is there enough space for the screenprint/embroidery area?</t>
  </si>
  <si>
    <t>Is the screenprint/embroidery area clean and organized?</t>
  </si>
  <si>
    <t>Does the screenprint/embroidery area have sufficient lighting?</t>
  </si>
  <si>
    <t>Is the screenprint/embroidery area well ventilated?</t>
  </si>
  <si>
    <t>Are documentation and records maintained for screenprint/embroidery?</t>
  </si>
  <si>
    <t>Request and review records of maintenance of the equipment.</t>
  </si>
  <si>
    <t>Screenprint</t>
  </si>
  <si>
    <t>Is the screen print process automated?</t>
  </si>
  <si>
    <t>Is there automated screen print equipment? If there is, answer YES.</t>
  </si>
  <si>
    <t>Does the factory make their own screens?</t>
  </si>
  <si>
    <t>Does the factory have Spectrophotometer to evaluate colors?</t>
  </si>
  <si>
    <t>Verify that a Spectrophotometer is in the factory.</t>
  </si>
  <si>
    <t>Check for documentation that confirms the procedure is in place and followed with records.</t>
  </si>
  <si>
    <t>Ask for maintenance program of the Spectrophotometer. Verify if there is a continuous maintenance performed on the equipment.</t>
  </si>
  <si>
    <t>Laboratory Training</t>
  </si>
  <si>
    <t>Is there documentation/certificates available showing evidence that all Lab Technicians have been trained by qualified /professional independent lab technicians?</t>
  </si>
  <si>
    <t>Review Lab Technician files to determine if they were trained/certified by an outside lab independent of the factories lab.</t>
  </si>
  <si>
    <t>Are all people responsible for making color evaluation tested for color vision? (Records)</t>
  </si>
  <si>
    <t>Quantity</t>
  </si>
  <si>
    <t xml:space="preserve">Are mechanics brought in to examine the machines that have broken needles to determine if adjustments need to be made to the machine to keep needles from breaking? Check documentation. </t>
  </si>
  <si>
    <t>Does the factory have a laboratory?</t>
  </si>
  <si>
    <t>Is there enough space in the sewing/production area?</t>
  </si>
  <si>
    <t>Is the sewing/production area well ventilated?</t>
  </si>
  <si>
    <t>Verify that the inventory control system is computerized. Must be to receive a YES.</t>
  </si>
  <si>
    <t>Verify that there is a process documented to ensure all incoming raw materials, components and/or sub-assemblies conform to specifications and US Safety requirements. Paint tested for lead content, etc.</t>
  </si>
  <si>
    <t>Verify that records exist that non-conforming material / product is monitored prior to re-work or destruction. Non-conforming can be product that has failed inspection, contains defects, does not meet specs, etc. Rejected goods should have labels indicating the Date, Style, Quantity, Client, reason of the rejection and corrective action plan.</t>
  </si>
  <si>
    <t>Verify that the single needle lockstitch equipment has automatic backtack. The number of single needle lockstitch equipment with automatic backtack needed must be based on the product characteristic's that led to the factory evaluation.</t>
  </si>
  <si>
    <t>Verify that the laundry equipment (washing machine, tumble dryer) has timing controllers that are accurate, working properly and being used.</t>
  </si>
  <si>
    <t>Verify that the laundry equipment (washing machine, tumble dryer) has temperature controllers that are accurate, working properly and being used.</t>
  </si>
  <si>
    <t>Verify that there is a final visual inspection of the product after pressing and before final packaging and packing. This should include verification of measurements.</t>
  </si>
  <si>
    <t>Review an Organizational Chart to see where the QA or QC Department reports. If they report to Merchandising, General Manager, President, etc. score a YES. If they report to anybody in the Production Department, score is a NO. If chart is not available ask question to QA/QC.</t>
  </si>
  <si>
    <t>Check several templates to make sure they have good edges, no creases, tears, rust,  etc.</t>
  </si>
  <si>
    <t xml:space="preserve">Verify that the pressing table covers are in good condition. Look for holes, tears, dirt marks, loose covers, etc. </t>
  </si>
  <si>
    <t>Verify if possible or ask the pressing operator if they notices an item with a defect, do they mark with sticker and remove it from the line for re-work?</t>
  </si>
  <si>
    <t>Yes</t>
  </si>
  <si>
    <t>N/A</t>
  </si>
  <si>
    <t>No</t>
  </si>
  <si>
    <t>Actual</t>
  </si>
  <si>
    <t>Fail</t>
  </si>
  <si>
    <t>No.</t>
  </si>
  <si>
    <t>Pass</t>
  </si>
  <si>
    <t>Yes.</t>
  </si>
  <si>
    <t>Possible</t>
  </si>
  <si>
    <t xml:space="preserve">Fail </t>
  </si>
  <si>
    <t>P/F</t>
  </si>
  <si>
    <t>There must be written procedures explaining how to properly use the metal detection equipment including calibration of the machine. This documentation should be in the language native to the country of the factory.</t>
  </si>
  <si>
    <t>Are there documented maintenance records for the metal detection device?</t>
  </si>
  <si>
    <t>Ask for maintenance records of the detection equipment.</t>
  </si>
  <si>
    <t>SCORE</t>
  </si>
  <si>
    <t>Verify that the metal detector is placed in such a way that product cannot bypass the machine. Good examples are permanent walls built on either side of the metal detector after the sewing lines, etc. If the metal detector is just sitting in the middle of  the floor answer NO to this question.</t>
  </si>
  <si>
    <t>Is record or fusing log maintained to meet above criteria?</t>
  </si>
  <si>
    <t>Is there a broken needle control process in place with records available on the production floor?</t>
  </si>
  <si>
    <t>Does the process include mechanic interaction?</t>
  </si>
  <si>
    <t>Is there a needle log maintained by machine/operator?</t>
  </si>
  <si>
    <t>Does the factory do embroidery?</t>
  </si>
  <si>
    <t>Facilities</t>
  </si>
  <si>
    <t>Verify that a Oval Gauge is in the factory (Should be in the lab) and used to receive a YES.</t>
  </si>
  <si>
    <t>Verify that a Small Part Cylinder is in the factory (Should be in the lab) and used to receive a YES.</t>
  </si>
  <si>
    <t>Does the factory have, at a minimum, weekly QC meetings to discuss production issues, defect issues, etc? Documentation of meetings (minutes, etc) must be provided to score a YES.  Documentation should include production issues and corrective action taken.</t>
  </si>
  <si>
    <t>Enough room for the workers to perform their jobs without interference and in safe conditions. Enough room for the equipment to function as intended. No block aisles.  Inspection table should be at least Length 2,5mt x Width 1,5mt.</t>
  </si>
  <si>
    <t>Is there an electronic scanner for reading barcodes of trims in the trims/sundries room?  If yes check bar code scanner with some labeled items.</t>
  </si>
  <si>
    <t>If product factory is producing or the product that led to the FE is not for Children select Not Applicable. If factory is producing Children's products or the product that led to the FE is a Children's product and factory doesn't have safety equipment select NO.  If safety equipment is available select YES and based on the product select the available testing equipment.</t>
  </si>
  <si>
    <t>Does the factory have fusing equipment?</t>
  </si>
  <si>
    <t>Ask for fusing log records. Verify the last 6 months. Must be available to receive YES.</t>
  </si>
  <si>
    <t>Is packing/finishing area well ventilated?</t>
  </si>
  <si>
    <t>Review Inline Inspection Records. Inline inspection report should include the following information: production line, date, style, operation, sample size, defects and accept and reject quantity and inline Supervisor name. Must exist and be up to date to reject quantity and inline Supervisors name.  Must exist and be up to date to receive a YES.</t>
  </si>
  <si>
    <t>Factory must have a pattern maker to receive a YES.</t>
  </si>
  <si>
    <t>Verify if factory makes their own markers or these are provided by Vendor or Sub contracted. Must be made in the facility to receive YES.</t>
  </si>
  <si>
    <t>Validate that there is automatic or semi-automatic spreading equipment? Hand spreading receives a NO.</t>
  </si>
  <si>
    <t xml:space="preserve">Factory Processes </t>
  </si>
  <si>
    <t>Total Square Meters</t>
  </si>
  <si>
    <t>Unused Square Meters</t>
  </si>
  <si>
    <t>List of All Subcontractors</t>
  </si>
  <si>
    <t>Process Capacities Per Month</t>
  </si>
  <si>
    <t xml:space="preserve">Process   </t>
  </si>
  <si>
    <t>Quantity per Month</t>
  </si>
  <si>
    <t>Measure (kilos, meters, units)</t>
  </si>
  <si>
    <t>Total Factory Equipment (Record the number of each equipment type)</t>
  </si>
  <si>
    <t>Embroidery Equipment</t>
  </si>
  <si>
    <t>Specialized Equipment</t>
  </si>
  <si>
    <t>Sewing Machines</t>
  </si>
  <si>
    <t>Printing Equipment</t>
  </si>
  <si>
    <t>Is there In-House Screen Engraving?</t>
  </si>
  <si>
    <t>Volume Units Per Day</t>
  </si>
  <si>
    <t>Size Range (list all produced in past 12 months)</t>
  </si>
  <si>
    <t>Total Number of Sewing Lines:</t>
  </si>
  <si>
    <t>Review Factory Sample Room and list construction DETAILS factory is capable of producing (placket, binding, welt pockets, etc.):</t>
  </si>
  <si>
    <t>Laundry Machines</t>
  </si>
  <si>
    <t>Product Capabilities (list all produced in past 12 months)</t>
  </si>
  <si>
    <t>Fabric Capabilities (list all produced in past 12 months)</t>
  </si>
  <si>
    <t>●  Patterns and Markers</t>
  </si>
  <si>
    <t>●  Spreading and Cutting</t>
  </si>
  <si>
    <t>●  Screenprint and Embroidery</t>
  </si>
  <si>
    <t>●  Laundry</t>
  </si>
  <si>
    <t>●  Pressing</t>
  </si>
  <si>
    <t>Are screen print materials inventoried and issued by order?</t>
  </si>
  <si>
    <t>Does documentation exist that shows screen print materials are inventoried and issued by order?</t>
  </si>
  <si>
    <t>Is there a documented process for screen cleaning mandatory for every shift?</t>
  </si>
  <si>
    <t>Embroidery</t>
  </si>
  <si>
    <t>Does the factory use computer driven embroidery machines?</t>
  </si>
  <si>
    <t xml:space="preserve">Verify that there is computer driven embroidery equipment. </t>
  </si>
  <si>
    <t>Is embroidery thread inventoried and issued by order?</t>
  </si>
  <si>
    <t>Is there a laundry area?</t>
  </si>
  <si>
    <t>Does the laundry area have sufficient lighting?</t>
  </si>
  <si>
    <t>Is the laundry area well ventilated?</t>
  </si>
  <si>
    <t>Are documentation and records maintained for laundry?</t>
  </si>
  <si>
    <t>Does the laundry equipment have accurate time controllers?</t>
  </si>
  <si>
    <t>Is the time controller being used?</t>
  </si>
  <si>
    <t>Verify if time controller is being used on running equipment.</t>
  </si>
  <si>
    <t>Does the laundry equipment have accurate Temperature controllers?</t>
  </si>
  <si>
    <t>Is the Temperature controller being used?</t>
  </si>
  <si>
    <t>Materials Management</t>
  </si>
  <si>
    <t>Does the factory properly store chemicals for laundering (as posted on label)?</t>
  </si>
  <si>
    <t>Review storage requirements on the labels of chemicals for laundering and compare the requirements against the method of storage in the factory.</t>
  </si>
  <si>
    <t>Does the factory properly handle the chemicals (as posted on label)?</t>
  </si>
  <si>
    <t>Review proper handling requirements on the labels of chemicals for laundering and compare the requirements against the method of handling in the factory.</t>
  </si>
  <si>
    <t>Speak to the factory worker that is conducting the fabric inspection. Ask how they inspect the incoming fabric.</t>
  </si>
  <si>
    <t>Are the above results documented?</t>
  </si>
  <si>
    <t>Review the documented results of the incoming fabric inspections. Choose several different dates from the previous five or six months and ask for the fabric inspection forms.</t>
  </si>
  <si>
    <t>Does the factory inspect 10% or more of incoming fabric?</t>
  </si>
  <si>
    <t>Does the trims and sundries have sufficient lighting?</t>
  </si>
  <si>
    <t>Is the trims and sundries area well ventilated?</t>
  </si>
  <si>
    <t>Does the factory have a bar code scanner for trims?</t>
  </si>
  <si>
    <t>ON-SITE FACTORY EVALUATION INSTRUCTION SHEET</t>
  </si>
  <si>
    <t>Factory Info</t>
  </si>
  <si>
    <t xml:space="preserve"> </t>
  </si>
  <si>
    <t>Vendor Information</t>
  </si>
  <si>
    <t>Evaluator Information</t>
  </si>
  <si>
    <t xml:space="preserve">  Supplier Name:</t>
  </si>
  <si>
    <t>Vendor Name:</t>
  </si>
  <si>
    <t xml:space="preserve">  Supplier Number:</t>
  </si>
  <si>
    <t xml:space="preserve">  Supplier DUNS#:</t>
  </si>
  <si>
    <t>Reason for Evaluation</t>
  </si>
  <si>
    <t>Follow- Up</t>
  </si>
  <si>
    <t xml:space="preserve">  Follow-up Date:</t>
  </si>
  <si>
    <t xml:space="preserve">  Follow-up Contact:</t>
  </si>
  <si>
    <t>Reason:</t>
  </si>
  <si>
    <t>Requested By:</t>
  </si>
  <si>
    <t>General Factory Information</t>
  </si>
  <si>
    <t>Factory Contact Information</t>
  </si>
  <si>
    <t xml:space="preserve">  Facility Name:</t>
  </si>
  <si>
    <t>Factory Name:</t>
  </si>
  <si>
    <t xml:space="preserve">  Facility Address:</t>
  </si>
  <si>
    <t>Factory Address:</t>
  </si>
  <si>
    <t>Title:</t>
  </si>
  <si>
    <t>Contact Phone:</t>
  </si>
  <si>
    <t>Contact Fax:</t>
  </si>
  <si>
    <t>If No, English Contact Name:</t>
  </si>
  <si>
    <t>Business %</t>
  </si>
  <si>
    <t>Type of Product</t>
  </si>
  <si>
    <t>Description of Product</t>
  </si>
  <si>
    <t>Factory / Vendor Attendees Present</t>
  </si>
  <si>
    <t>NAME</t>
  </si>
  <si>
    <t>TITLE</t>
  </si>
  <si>
    <t>Overall Assessment and Evaluation Comments</t>
  </si>
  <si>
    <t>Evaluator</t>
  </si>
  <si>
    <t xml:space="preserve"> Date:</t>
  </si>
  <si>
    <t>Factory General Mgr.</t>
  </si>
  <si>
    <t>Key Factory Personnel</t>
  </si>
  <si>
    <t>PHONE</t>
  </si>
  <si>
    <t>EMAIL</t>
  </si>
  <si>
    <t>YRS IN POSITION</t>
  </si>
  <si>
    <t>YRS AT COMPANY</t>
  </si>
  <si>
    <t>President /Gen. Mgr.</t>
  </si>
  <si>
    <t>Quality Mgr</t>
  </si>
  <si>
    <t>Plant / Operations Mgr</t>
  </si>
  <si>
    <t>Production Manager</t>
  </si>
  <si>
    <t>Industrial Engineer</t>
  </si>
  <si>
    <t>Equipment Maintenance</t>
  </si>
  <si>
    <t>Sample Supervisor</t>
  </si>
  <si>
    <t>Other</t>
  </si>
  <si>
    <t>Employee Information</t>
  </si>
  <si>
    <t>Number Emp.</t>
  </si>
  <si>
    <t>Production Supervisors</t>
  </si>
  <si>
    <t>QA Manager / Supervisors</t>
  </si>
  <si>
    <t>Production Operators</t>
  </si>
  <si>
    <t>Inline QA Inspectors</t>
  </si>
  <si>
    <t>Final QA Inspectors</t>
  </si>
  <si>
    <t>Technical Design / Fit Engineers</t>
  </si>
  <si>
    <t>Lab MGR / Supervisors</t>
  </si>
  <si>
    <t>Lab Technicians</t>
  </si>
  <si>
    <t>Maintenance MGR / Supervisors</t>
  </si>
  <si>
    <t>Mechanic</t>
  </si>
  <si>
    <t>Other Factory Workers</t>
  </si>
  <si>
    <t>Total Factory Employees</t>
  </si>
  <si>
    <t>Additional Employee Comments:</t>
  </si>
  <si>
    <t xml:space="preserve">Review documentation to verify that all incoming / outgoing materials are monitored by an inventory control system.  Verify location, labels and quantity that matches inventory records  </t>
  </si>
  <si>
    <t>Verify that a process to review incoming packaging material is documented.  This information should explain how to inspect incoming packaging material, quantity to inspect and how to use the light box.  If factory doesn't have a light box the answer is NO.</t>
  </si>
  <si>
    <t>Verify that records are kept to show that the incoming packaging inspection process is being performed and monitored.  Record information should include date, item, reason of rejection and action plan.</t>
  </si>
  <si>
    <t>Review factories supplier reliability/performance tracking document.  Records should include Company, item, incoming quantity and rejected quantity.</t>
  </si>
  <si>
    <t>Is a fabric production/bulk standard kept at the inspection area to compare against incoming fabric?  If fabric is being inspected during your tour verify if standard is available and being used. Should be in front of the operator.  If fabric is not being inspected ask operator to explain or perform a fabric inspection for you.</t>
  </si>
  <si>
    <t>Do records exist that show that the factory is checking and recording fabric count, construction and weight? Check documentation-records.</t>
  </si>
  <si>
    <t>Does the factory have an internal laboratory?  Must be in the facility to receive a YES.</t>
  </si>
  <si>
    <t>Is there a documented process for the proper control of broken needles on the sewing equipment whether it is an automated machine or one that is operated by a sewing operator? This should describe the steps that are taken when a needle is discovered broken during the process and records to support the use of the process must exist.</t>
  </si>
  <si>
    <t>If non-conforming materials or products are reworked, do records show that they have been re-inspected and confirmed to comply with specifications?</t>
  </si>
  <si>
    <t>Are records kept to show the quantity and status of non-conforming (rejected) raw materials, in-process products and finished products?</t>
  </si>
  <si>
    <t>Does the factory keep internal FRI inspection records?</t>
  </si>
  <si>
    <t>Is the tool room/maintenance area well ventilated?</t>
  </si>
  <si>
    <t>Is the tool room/maintenance area clean and organized?</t>
  </si>
  <si>
    <t>Verify there is a tool maintenance room. Must be available in the facility to receive YES.</t>
  </si>
  <si>
    <t>Verify on the finishing Floor. Factory should have the appropriate number of detectors based on the daily production quantity. Equipment should be conveyorized. (except Rugs or Bathmat for which handheld detector can be used). Exceptions should be discussed with TCPS Manager and TCPS HQ.</t>
  </si>
  <si>
    <t>Is there a separate area where the metal contaminated goods are rejects/rescreened so it does not mix with quality approved merchandise?</t>
  </si>
  <si>
    <t>Ask for documentations and records. Verify that the 9. point calibration has taken place on all available machines during the previous week. Records must be available to receive YES.</t>
  </si>
  <si>
    <t>Make sure there is not fabric hanging over the ends or edges. Make sure that the tops of the tables are not rough or have any spots that can cause damage to the fabric. If available specifications (length and width) of the fabric of the product that led to the evaluation verify table measurements.</t>
  </si>
  <si>
    <t>Does the factory do screenprint?</t>
  </si>
  <si>
    <t>Verify on production floor that factory has internal screenprint equipment. Must be available in the facility to receive a YES.</t>
  </si>
  <si>
    <t>Verify on production floor that factory has internal embroidery equipment. Must be available in the facility to receive a YES.</t>
  </si>
  <si>
    <t>Is there enough space for the laundry area?</t>
  </si>
  <si>
    <t>Is the laundry area clean and organized?</t>
  </si>
  <si>
    <t>Is Appearance after care checked (top loading and washer and dryer present)?</t>
  </si>
  <si>
    <t xml:space="preserve">Is the factory using AATCC 135 MOD to check Dimensional Stability? </t>
  </si>
  <si>
    <t>Are there procedures written in the language of the country on the use of the laundry equipment?</t>
  </si>
  <si>
    <t>Verify if these are present on the laundry equipment. There must be written procedures explaining how to properly use the equipment. This documentation should be in the language native to the country of the factory.</t>
  </si>
  <si>
    <t>Is there a documented process in place to measure the production load size?</t>
  </si>
  <si>
    <t xml:space="preserve">Ask for the documented process. </t>
  </si>
  <si>
    <t>Does laundry document the load size?</t>
  </si>
  <si>
    <t>Review the laundry load documentation for the last month. Must have documentation of load size to score a YES.</t>
  </si>
  <si>
    <t>Does the factory properly dispose the waste of chemicals (as posted on label)?</t>
  </si>
  <si>
    <t>Is there a waste water treatment and is there documentation (inspection records)?</t>
  </si>
  <si>
    <t xml:space="preserve">Verify if waste water treatment plant is available and in use. Request history inspection records of the last 6 months. </t>
  </si>
  <si>
    <t xml:space="preserve">Verify that Push/Pull Test equipment with Proper Clamp is in the factory (should be in the lab) and used to receive a YES. </t>
  </si>
  <si>
    <t>Flammability Test Equipment</t>
  </si>
  <si>
    <t>Button Impact Tester</t>
  </si>
  <si>
    <t>Does the factory have Macbeth Spectra Light III or Gretag Judge II or other recognized brand of light box with D65 and UL 3000 light sources?</t>
  </si>
  <si>
    <t xml:space="preserve">Request lamp bulb maintenance/replacement schedule/log. In order to receive a YES, there must be scheduled dates and entries for replacement. </t>
  </si>
  <si>
    <t>Does the factory have surging equipment that have a mounted trim waste removal system? Should be using vacuum lines to suck the trim waste to collection bins.</t>
  </si>
  <si>
    <t>Light box must be commercially produced (not made in the factory) and have both the D65 and UL3000 light sources. Must be in working condition and utilized. Look at the hours used meter and make sure that there is not excess dust, and no product, paper, garbage, etc. pile on or on light box.</t>
  </si>
  <si>
    <t>Probe for Loop</t>
  </si>
  <si>
    <t>Small Ball Fixture</t>
  </si>
  <si>
    <t>Sound Level Meter</t>
  </si>
  <si>
    <t>Bite Tester</t>
  </si>
  <si>
    <t>Ampere Meter</t>
  </si>
  <si>
    <t>Multimeter</t>
  </si>
  <si>
    <t>Does the factory use die cutting equipment when applicable?</t>
  </si>
  <si>
    <t>Does the factory have band knife equipment available? Do they use the equipment?</t>
  </si>
  <si>
    <t>Does the factory use computer cutting equipment on open width fabrics?</t>
  </si>
  <si>
    <t>Are templates in good condition not worn out?</t>
  </si>
  <si>
    <t>Sharp Points Tester</t>
  </si>
  <si>
    <t>Sharp Edge Tester</t>
  </si>
  <si>
    <t xml:space="preserve">Rattle Gauge </t>
  </si>
  <si>
    <t>MATERIAL AND SUPPLIER MANAGEMENT</t>
  </si>
  <si>
    <t>Review document control documentation and request ten assorted process documents. Ten Documents must be most updated and latest version to receive YES.</t>
  </si>
  <si>
    <t>Do documented Pre-Production meeting records exist?</t>
  </si>
  <si>
    <t>Does the factory have a documented process to make sure that incoming raw materials, components, and/or sub-assemblies conform to specifications, quality standards and US Safety requirements?</t>
  </si>
  <si>
    <t>Does the factory have a documented process to make sure that incoming raw materials, components, and/or sub-assemblies conform to specifications, quality standards and US Regulatory requirements?</t>
  </si>
  <si>
    <t>Verify if bundles available during are separated and check for color consistency. These should have sticker/label identifying Style/Size/Color/Lot of the bundle.</t>
  </si>
  <si>
    <t>Ask for  last 6 months of maintenance records for the cutting equipment.</t>
  </si>
  <si>
    <t>Ask for documentation and records of inline inspections.</t>
  </si>
  <si>
    <t>Verify if factory has the equipment and the ability to make their own screens.</t>
  </si>
  <si>
    <t>Critical for the production of cosmetics, foods and other specific HG product.</t>
  </si>
  <si>
    <t>Verify that the quality of the steam used for pressing is dry, not wet. No moisture should remain on the product after pressing.</t>
  </si>
  <si>
    <t>Capabilities</t>
  </si>
  <si>
    <t>Enter in all Factory Capabilities.</t>
  </si>
  <si>
    <t>Enter all Evaluator Information.</t>
  </si>
  <si>
    <t>Enter General Factory Information.</t>
  </si>
  <si>
    <t>Enter Factory Contact Information.</t>
  </si>
  <si>
    <t>Enter Key Customer Information.</t>
  </si>
  <si>
    <t>Enter Factory / Vendor Attendee Information.</t>
  </si>
  <si>
    <t>Enter any Overall Assessment and Evaluation Comments.</t>
  </si>
  <si>
    <t>Enter Name of Evaluator and Factory GM and Date.</t>
  </si>
  <si>
    <t>Enter all Key Factory Personnel Information.</t>
  </si>
  <si>
    <t>Enter Employee Information.</t>
  </si>
  <si>
    <t xml:space="preserve">In each section/area questions are related to the facility, equipment, material management, training, quality systems, </t>
  </si>
  <si>
    <t>●  If your factory has the requirement, documentation or process requested answer "YES"</t>
  </si>
  <si>
    <t>Points</t>
  </si>
  <si>
    <t>Vendor Code:</t>
  </si>
  <si>
    <t>Factory  Evaluation</t>
  </si>
  <si>
    <t>GV Code :</t>
  </si>
  <si>
    <t>Evaluator's Title:</t>
  </si>
  <si>
    <t>Own Factory / Subcon :</t>
  </si>
  <si>
    <t xml:space="preserve">Check the product category that your factory produces </t>
  </si>
  <si>
    <t>Ensure you are in the correct Product Category that your factory produces</t>
  </si>
  <si>
    <t>PROCESSES</t>
  </si>
  <si>
    <t>PRODUCT CAPABILITIES</t>
  </si>
  <si>
    <t>●  "YES" - If your factory has the requirement, documentation or process requested answer "YES"</t>
  </si>
  <si>
    <t>●  "NO" - If your factory DOES NOT have the requirement, documentation or process requested answer "NO"</t>
  </si>
  <si>
    <t>Sign  by (Office Manager/Senior Merchandiser):</t>
  </si>
  <si>
    <t>●  "N/A" - If the product that led to the factory evaluation is not applicable to the requirement, documentation or process requested answer "N/A".</t>
  </si>
  <si>
    <t>Audit by :</t>
  </si>
  <si>
    <t>Are all LTAG branded labels (if Initial FE verify other clients labels), hang tags, etc. stored in a secure location and inventoried. Records must exist detailing inventory to receive a YES.</t>
  </si>
  <si>
    <t>Review Factory AQL. Must be documented and at least as tight as LTAG's to receive a YES.  Inspections must include measurement and workmanship audit.</t>
  </si>
  <si>
    <t>Review documentation to verify that client requirements are being followed by the factory in disposing of second quality, overruns and cancellations, etc. If factory is working for LTAG should be consistent with LTAG's policy posted on POL under Guidelines and Info, Requirements and Procedures, All Vendors, Brand Protection.</t>
  </si>
  <si>
    <t>Are LTAG and/or other clients' labels controlled and secured?</t>
  </si>
  <si>
    <t xml:space="preserve">Is there an Appearance room/ASTM specs? BLACK ROOM </t>
  </si>
  <si>
    <t>Verify if Appearance room is available</t>
  </si>
  <si>
    <t xml:space="preserve">Review internal documentation and records. Records should indicate evaluation performed under primary and secondary light sources based on Client's requirements. </t>
  </si>
  <si>
    <t>1. Document and Process Control</t>
  </si>
  <si>
    <t>2. Training and Quality Systems</t>
  </si>
  <si>
    <t>3. Inspection Area and Equipment</t>
  </si>
  <si>
    <t>4. Materials and Supplier Management</t>
  </si>
  <si>
    <t>6. Sample Development</t>
  </si>
  <si>
    <t>5. Laboratory/Internal Testing/Color Evaluation</t>
  </si>
  <si>
    <t>6,04</t>
  </si>
  <si>
    <t>7. Sewing/Production Floor</t>
  </si>
  <si>
    <t>8. Packing and Finishing</t>
  </si>
  <si>
    <t>9. Tool Room and Maintenance</t>
  </si>
  <si>
    <t>10. Metal Detection</t>
  </si>
  <si>
    <t>11. Patterns and Markers</t>
  </si>
  <si>
    <t>12. Spreading and Cutting</t>
  </si>
  <si>
    <t>13. Screenprint and Embroidery</t>
  </si>
  <si>
    <t>14. Laundry</t>
  </si>
  <si>
    <t>15. Pressing</t>
  </si>
  <si>
    <t>Are Defect Classification List or similar being used?</t>
  </si>
  <si>
    <t>Does the factory have some type of listing to identify specific defects and is it being used in their inspections? Factory defect listing should cover fabric, sewing, pressing and packing defects. Must have and in use to score a YES.</t>
  </si>
  <si>
    <t>Does the factory have documented processes for reviewing all incoming packaging material under light box to ensure consistency of color/artwork and quality?</t>
  </si>
  <si>
    <t>Does the factory perform Inline inspections to a standard AQL or acceptable statistical quality level that is equal to or tighter than LTAG's AQL?</t>
  </si>
  <si>
    <t>Does factory keep inline inspection records?</t>
  </si>
  <si>
    <t>Does the factory perform Final Inspections to a standard AQL or acceptable statistical quality level that is equal to or tighter than LTAG's AQL?</t>
  </si>
  <si>
    <t>Does the internal final inspection include inspecting packaging and cartons?</t>
  </si>
  <si>
    <t>Information regarding inspection of packaging and cartons must be documented on internal final inspection form to receive a YES.</t>
  </si>
  <si>
    <t>Are shades separated during cutting and documented/labeled to confirm color consistency for all parts of the product?</t>
  </si>
  <si>
    <t>1ST ROUND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</si>
</sst>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quot;$&quot;#,##0"/>
  </numFmts>
  <fonts count="46" x14ac:knownFonts="1">
    <font>
      <sz val="10"/>
      <name val="Arial"/>
      <family val="2"/>
    </font>
    <font>
      <sz val="10"/>
      <name val="Arial"/>
      <family val="2"/>
    </font>
    <font>
      <b/>
      <sz val="10"/>
      <name val="Arial"/>
      <family val="2"/>
    </font>
    <font>
      <sz val="10"/>
      <name val="Arial"/>
      <family val="2"/>
    </font>
    <font>
      <sz val="8"/>
      <name val="Arial"/>
      <family val="2"/>
    </font>
    <font>
      <strike/>
      <sz val="12"/>
      <color indexed="12"/>
      <name val="Arial"/>
      <family val="2"/>
    </font>
    <font>
      <sz val="9"/>
      <name val="Arial"/>
      <family val="2"/>
    </font>
    <font>
      <sz val="9"/>
      <color indexed="10"/>
      <name val="Arial"/>
      <family val="2"/>
    </font>
    <font>
      <b/>
      <sz val="9"/>
      <name val="Arial"/>
      <family val="2"/>
    </font>
    <font>
      <sz val="9"/>
      <name val="Arial"/>
      <family val="2"/>
    </font>
    <font>
      <b/>
      <sz val="10"/>
      <name val="Arial"/>
      <family val="2"/>
    </font>
    <font>
      <sz val="10"/>
      <color indexed="10"/>
      <name val="Arial"/>
      <family val="2"/>
    </font>
    <font>
      <b/>
      <sz val="16"/>
      <color indexed="9"/>
      <name val="Arial"/>
      <family val="2"/>
    </font>
    <font>
      <b/>
      <sz val="10"/>
      <color indexed="9"/>
      <name val="Arial"/>
      <family val="2"/>
    </font>
    <font>
      <sz val="10"/>
      <color indexed="9"/>
      <name val="Arial"/>
      <family val="2"/>
    </font>
    <font>
      <b/>
      <sz val="14"/>
      <name val="Arial"/>
      <family val="2"/>
    </font>
    <font>
      <sz val="10"/>
      <color indexed="9"/>
      <name val="Arial"/>
      <family val="2"/>
    </font>
    <font>
      <b/>
      <sz val="16"/>
      <color indexed="8"/>
      <name val="Arial"/>
      <family val="2"/>
    </font>
    <font>
      <b/>
      <sz val="10"/>
      <color indexed="8"/>
      <name val="Arial"/>
      <family val="2"/>
    </font>
    <font>
      <b/>
      <sz val="10"/>
      <color indexed="10"/>
      <name val="Arial"/>
      <family val="2"/>
    </font>
    <font>
      <b/>
      <u/>
      <sz val="10"/>
      <name val="Arial"/>
      <family val="2"/>
    </font>
    <font>
      <b/>
      <sz val="10"/>
      <color indexed="9"/>
      <name val="Arial"/>
      <family val="2"/>
    </font>
    <font>
      <sz val="9"/>
      <color indexed="9"/>
      <name val="Arial"/>
      <family val="2"/>
    </font>
    <font>
      <sz val="10"/>
      <name val="Arial"/>
      <family val="2"/>
    </font>
    <font>
      <b/>
      <sz val="10"/>
      <color indexed="8"/>
      <name val="Arial"/>
      <family val="2"/>
    </font>
    <font>
      <sz val="10"/>
      <name val="Arial"/>
      <family val="2"/>
    </font>
    <font>
      <b/>
      <sz val="16"/>
      <name val="Arial"/>
      <family val="2"/>
    </font>
    <font>
      <b/>
      <sz val="10"/>
      <color indexed="10"/>
      <name val="Arial"/>
      <family val="2"/>
    </font>
    <font>
      <b/>
      <sz val="16"/>
      <color indexed="9"/>
      <name val="Arial"/>
      <family val="2"/>
    </font>
    <font>
      <b/>
      <sz val="16"/>
      <name val="Arial"/>
      <family val="2"/>
    </font>
    <font>
      <b/>
      <sz val="12"/>
      <name val="Arial"/>
      <family val="2"/>
    </font>
    <font>
      <b/>
      <sz val="10"/>
      <color indexed="12"/>
      <name val="Arial"/>
      <family val="2"/>
    </font>
    <font>
      <b/>
      <sz val="8"/>
      <name val="Arial"/>
      <family val="2"/>
    </font>
    <font>
      <sz val="8"/>
      <name val="Arial"/>
      <family val="2"/>
    </font>
    <font>
      <u/>
      <sz val="9"/>
      <name val="Arial"/>
      <family val="2"/>
    </font>
    <font>
      <sz val="10"/>
      <name val="Verdana"/>
      <family val="2"/>
    </font>
    <font>
      <b/>
      <sz val="14"/>
      <color indexed="10"/>
      <name val="Arial"/>
      <family val="2"/>
    </font>
    <font>
      <b/>
      <sz val="14"/>
      <color indexed="9"/>
      <name val="Verdana"/>
      <family val="2"/>
    </font>
    <font>
      <sz val="14"/>
      <name val="Arial"/>
      <family val="2"/>
    </font>
    <font>
      <b/>
      <sz val="10"/>
      <color indexed="11"/>
      <name val="Arial"/>
      <family val="2"/>
    </font>
    <font>
      <b/>
      <sz val="8"/>
      <color indexed="9"/>
      <name val="Verdana"/>
      <family val="2"/>
    </font>
    <font>
      <b/>
      <sz val="10"/>
      <name val="Verdana"/>
      <family val="2"/>
    </font>
    <font>
      <b/>
      <sz val="12"/>
      <color rgb="FFFF0000"/>
      <name val="Arial"/>
      <family val="2"/>
    </font>
    <font>
      <b/>
      <sz val="10"/>
      <color rgb="FFFF0000"/>
      <name val="Arial"/>
      <family val="2"/>
    </font>
    <font>
      <sz val="10"/>
      <color rgb="FFFF0000"/>
      <name val="Arial"/>
      <family val="2"/>
    </font>
    <font>
      <sz val="8"/>
      <color rgb="FF000000"/>
      <name val="Tahoma"/>
      <family val="2"/>
    </font>
  </fonts>
  <fills count="18">
    <fill>
      <patternFill patternType="none"/>
    </fill>
    <fill>
      <patternFill patternType="gray125"/>
    </fill>
    <fill>
      <patternFill patternType="solid">
        <fgColor indexed="10"/>
        <bgColor indexed="64"/>
      </patternFill>
    </fill>
    <fill>
      <patternFill patternType="solid">
        <fgColor indexed="22"/>
        <bgColor indexed="64"/>
      </patternFill>
    </fill>
    <fill>
      <patternFill patternType="solid">
        <fgColor indexed="15"/>
        <bgColor indexed="64"/>
      </patternFill>
    </fill>
    <fill>
      <patternFill patternType="solid">
        <fgColor indexed="46"/>
        <bgColor indexed="64"/>
      </patternFill>
    </fill>
    <fill>
      <patternFill patternType="solid">
        <fgColor indexed="45"/>
        <bgColor indexed="64"/>
      </patternFill>
    </fill>
    <fill>
      <patternFill patternType="lightVertical">
        <bgColor indexed="45"/>
      </patternFill>
    </fill>
    <fill>
      <patternFill patternType="solid">
        <fgColor indexed="9"/>
        <bgColor indexed="64"/>
      </patternFill>
    </fill>
    <fill>
      <patternFill patternType="solid">
        <fgColor indexed="8"/>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indexed="52"/>
        <bgColor indexed="64"/>
      </patternFill>
    </fill>
    <fill>
      <patternFill patternType="solid">
        <fgColor indexed="51"/>
        <bgColor indexed="64"/>
      </patternFill>
    </fill>
    <fill>
      <patternFill patternType="solid">
        <fgColor indexed="55"/>
        <bgColor indexed="64"/>
      </patternFill>
    </fill>
    <fill>
      <patternFill patternType="solid">
        <fgColor indexed="47"/>
        <bgColor indexed="64"/>
      </patternFill>
    </fill>
    <fill>
      <patternFill patternType="solid">
        <fgColor rgb="FFEF720B"/>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ck">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style="thick">
        <color indexed="64"/>
      </left>
      <right style="thick">
        <color indexed="64"/>
      </right>
      <top/>
      <bottom style="thick">
        <color indexed="64"/>
      </bottom>
      <diagonal/>
    </border>
    <border>
      <left/>
      <right/>
      <top/>
      <bottom style="thin">
        <color indexed="64"/>
      </bottom>
      <diagonal/>
    </border>
    <border>
      <left/>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ck">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bottom style="thick">
        <color indexed="64"/>
      </bottom>
      <diagonal/>
    </border>
    <border>
      <left style="thick">
        <color indexed="64"/>
      </left>
      <right style="thin">
        <color indexed="64"/>
      </right>
      <top/>
      <bottom style="thick">
        <color indexed="64"/>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ck">
        <color indexed="64"/>
      </top>
      <bottom style="thick">
        <color indexed="64"/>
      </bottom>
      <diagonal/>
    </border>
    <border>
      <left/>
      <right style="medium">
        <color indexed="64"/>
      </right>
      <top/>
      <bottom/>
      <diagonal/>
    </border>
    <border>
      <left style="thin">
        <color indexed="64"/>
      </left>
      <right/>
      <top/>
      <bottom style="thick">
        <color indexed="64"/>
      </bottom>
      <diagonal/>
    </border>
    <border>
      <left/>
      <right/>
      <top/>
      <bottom style="thick">
        <color indexed="64"/>
      </bottom>
      <diagonal/>
    </border>
    <border>
      <left/>
      <right style="thick">
        <color indexed="64"/>
      </right>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ck">
        <color indexed="64"/>
      </top>
      <bottom style="thin">
        <color indexed="64"/>
      </bottom>
      <diagonal/>
    </border>
    <border>
      <left/>
      <right/>
      <top style="thick">
        <color indexed="64"/>
      </top>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bottom/>
      <diagonal/>
    </border>
  </borders>
  <cellStyleXfs count="2">
    <xf numFmtId="0" fontId="0" fillId="0" borderId="0"/>
    <xf numFmtId="9" fontId="1" fillId="0" borderId="0" applyFont="0" applyFill="0" applyBorder="0" applyAlignment="0" applyProtection="0"/>
  </cellStyleXfs>
  <cellXfs count="507">
    <xf numFmtId="0" fontId="0" fillId="0" borderId="0" xfId="0"/>
    <xf numFmtId="2" fontId="3" fillId="0" borderId="1" xfId="0" applyNumberFormat="1" applyFont="1" applyFill="1" applyBorder="1" applyAlignment="1" applyProtection="1">
      <alignment horizontal="left" vertical="top" wrapText="1"/>
    </xf>
    <xf numFmtId="0" fontId="0" fillId="0" borderId="0" xfId="0" applyAlignment="1">
      <alignment horizontal="left" vertical="top" wrapText="1"/>
    </xf>
    <xf numFmtId="0" fontId="0" fillId="0" borderId="0" xfId="0" applyBorder="1"/>
    <xf numFmtId="0" fontId="0" fillId="0" borderId="2" xfId="0" applyBorder="1"/>
    <xf numFmtId="0" fontId="0" fillId="0" borderId="0" xfId="0" applyFill="1" applyBorder="1"/>
    <xf numFmtId="2" fontId="9" fillId="0" borderId="1" xfId="0" applyNumberFormat="1" applyFont="1" applyFill="1" applyBorder="1" applyAlignment="1" applyProtection="1">
      <alignment horizontal="left" vertical="top" wrapText="1"/>
    </xf>
    <xf numFmtId="2" fontId="9" fillId="0" borderId="1" xfId="0" applyNumberFormat="1" applyFont="1" applyFill="1" applyBorder="1" applyAlignment="1" applyProtection="1">
      <alignment horizontal="left" vertical="top"/>
    </xf>
    <xf numFmtId="2" fontId="9" fillId="0" borderId="1" xfId="0" applyNumberFormat="1" applyFont="1" applyBorder="1" applyAlignment="1">
      <alignment horizontal="left" vertical="top"/>
    </xf>
    <xf numFmtId="2" fontId="6" fillId="0" borderId="1" xfId="0" applyNumberFormat="1" applyFont="1" applyBorder="1" applyAlignment="1">
      <alignment horizontal="left" vertical="top" wrapText="1"/>
    </xf>
    <xf numFmtId="2" fontId="6" fillId="0" borderId="1" xfId="0" applyNumberFormat="1" applyFont="1" applyFill="1" applyBorder="1" applyAlignment="1" applyProtection="1">
      <alignment horizontal="left" vertical="top" wrapText="1"/>
    </xf>
    <xf numFmtId="2" fontId="6" fillId="0" borderId="1" xfId="0" applyNumberFormat="1" applyFont="1" applyBorder="1" applyAlignment="1">
      <alignment horizontal="left" vertical="top"/>
    </xf>
    <xf numFmtId="2" fontId="9" fillId="0" borderId="1" xfId="0" applyNumberFormat="1" applyFont="1" applyFill="1" applyBorder="1" applyAlignment="1">
      <alignment horizontal="left" vertical="top" wrapText="1"/>
    </xf>
    <xf numFmtId="2" fontId="9" fillId="0" borderId="0" xfId="0" applyNumberFormat="1" applyFont="1" applyFill="1" applyBorder="1" applyAlignment="1" applyProtection="1">
      <alignment horizontal="left" vertical="top" wrapText="1"/>
    </xf>
    <xf numFmtId="2" fontId="9" fillId="2" borderId="1" xfId="0" applyNumberFormat="1" applyFont="1" applyFill="1" applyBorder="1" applyAlignment="1" applyProtection="1">
      <alignment horizontal="left" vertical="top" wrapText="1"/>
    </xf>
    <xf numFmtId="0" fontId="0" fillId="0" borderId="0" xfId="0" applyFill="1"/>
    <xf numFmtId="2" fontId="6" fillId="0" borderId="0" xfId="0" applyNumberFormat="1" applyFont="1" applyFill="1" applyBorder="1" applyAlignment="1" applyProtection="1">
      <alignment horizontal="left" vertical="top" wrapText="1"/>
    </xf>
    <xf numFmtId="2" fontId="9" fillId="0" borderId="3" xfId="0" applyNumberFormat="1" applyFont="1" applyFill="1" applyBorder="1" applyAlignment="1" applyProtection="1">
      <alignment horizontal="left" vertical="top" wrapText="1"/>
    </xf>
    <xf numFmtId="2" fontId="6" fillId="0" borderId="0" xfId="0" applyNumberFormat="1" applyFont="1" applyBorder="1" applyAlignment="1">
      <alignment horizontal="left" vertical="top" wrapText="1"/>
    </xf>
    <xf numFmtId="2" fontId="6" fillId="0" borderId="0" xfId="0" applyNumberFormat="1" applyFont="1" applyBorder="1" applyAlignment="1">
      <alignment horizontal="left" vertical="top"/>
    </xf>
    <xf numFmtId="0" fontId="0" fillId="0" borderId="0" xfId="0" applyNumberFormat="1" applyFill="1" applyAlignment="1">
      <alignment horizontal="center" vertical="top" wrapText="1"/>
    </xf>
    <xf numFmtId="2" fontId="6" fillId="2" borderId="1" xfId="0" applyNumberFormat="1" applyFont="1" applyFill="1" applyBorder="1" applyAlignment="1" applyProtection="1">
      <alignment horizontal="left" vertical="top" wrapText="1"/>
    </xf>
    <xf numFmtId="2" fontId="6" fillId="0" borderId="3" xfId="0" applyNumberFormat="1" applyFont="1" applyBorder="1" applyAlignment="1">
      <alignment horizontal="left" vertical="top" wrapText="1"/>
    </xf>
    <xf numFmtId="2" fontId="6" fillId="0" borderId="3" xfId="0" applyNumberFormat="1" applyFont="1" applyFill="1" applyBorder="1" applyAlignment="1" applyProtection="1">
      <alignment horizontal="left" vertical="top" wrapText="1"/>
    </xf>
    <xf numFmtId="2" fontId="6" fillId="2" borderId="3" xfId="0" applyNumberFormat="1" applyFont="1" applyFill="1" applyBorder="1" applyAlignment="1" applyProtection="1">
      <alignment horizontal="left" vertical="top" wrapText="1"/>
    </xf>
    <xf numFmtId="2" fontId="6" fillId="0" borderId="3" xfId="0" applyNumberFormat="1" applyFont="1" applyBorder="1" applyAlignment="1">
      <alignment horizontal="left" vertical="top"/>
    </xf>
    <xf numFmtId="2" fontId="9" fillId="0" borderId="4" xfId="0" applyNumberFormat="1" applyFont="1" applyFill="1" applyBorder="1" applyAlignment="1" applyProtection="1">
      <alignment horizontal="left" vertical="top"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1" fontId="0" fillId="0" borderId="12" xfId="0" applyNumberFormat="1" applyBorder="1"/>
    <xf numFmtId="1" fontId="0" fillId="0" borderId="13" xfId="0" applyNumberFormat="1" applyBorder="1"/>
    <xf numFmtId="0" fontId="0" fillId="0" borderId="14" xfId="0" applyBorder="1"/>
    <xf numFmtId="1" fontId="0" fillId="0" borderId="0" xfId="0" applyNumberFormat="1" applyFill="1" applyBorder="1"/>
    <xf numFmtId="1" fontId="0" fillId="0" borderId="2" xfId="0" applyNumberFormat="1" applyBorder="1"/>
    <xf numFmtId="0" fontId="0" fillId="0" borderId="15" xfId="0" applyFill="1" applyBorder="1"/>
    <xf numFmtId="0" fontId="0" fillId="0" borderId="16" xfId="0" applyFill="1" applyBorder="1"/>
    <xf numFmtId="0" fontId="0" fillId="0" borderId="12" xfId="0" applyBorder="1"/>
    <xf numFmtId="0" fontId="0" fillId="0" borderId="17" xfId="0" applyFill="1" applyBorder="1"/>
    <xf numFmtId="1" fontId="0" fillId="0" borderId="0" xfId="0" applyNumberFormat="1" applyBorder="1"/>
    <xf numFmtId="0" fontId="2" fillId="0" borderId="0" xfId="0" applyFont="1" applyAlignment="1">
      <alignment horizontal="center"/>
    </xf>
    <xf numFmtId="0" fontId="2" fillId="0" borderId="0" xfId="0" applyFont="1" applyBorder="1" applyAlignment="1">
      <alignment horizontal="center"/>
    </xf>
    <xf numFmtId="0" fontId="2" fillId="0" borderId="0" xfId="0" applyFont="1" applyFill="1" applyBorder="1" applyAlignment="1">
      <alignment horizontal="center"/>
    </xf>
    <xf numFmtId="0" fontId="2" fillId="0" borderId="0" xfId="0" applyFont="1" applyAlignment="1">
      <alignment horizontal="center" wrapText="1"/>
    </xf>
    <xf numFmtId="0" fontId="2" fillId="0" borderId="18" xfId="0" applyNumberFormat="1" applyFont="1" applyFill="1" applyBorder="1" applyAlignment="1">
      <alignment horizontal="center"/>
    </xf>
    <xf numFmtId="0" fontId="15" fillId="0" borderId="19" xfId="0" applyNumberFormat="1" applyFont="1" applyBorder="1" applyAlignment="1">
      <alignment horizontal="center"/>
    </xf>
    <xf numFmtId="1" fontId="2" fillId="0" borderId="18" xfId="0" applyNumberFormat="1" applyFont="1" applyFill="1" applyBorder="1" applyAlignment="1">
      <alignment horizontal="center"/>
    </xf>
    <xf numFmtId="0" fontId="2" fillId="3" borderId="0" xfId="0" applyFont="1" applyFill="1" applyAlignment="1">
      <alignment horizontal="center" vertical="center"/>
    </xf>
    <xf numFmtId="0" fontId="0" fillId="0" borderId="0" xfId="0" applyAlignment="1">
      <alignment horizontal="center"/>
    </xf>
    <xf numFmtId="0" fontId="2" fillId="4" borderId="0" xfId="0" applyFont="1" applyFill="1" applyAlignment="1">
      <alignment horizontal="center" wrapText="1"/>
    </xf>
    <xf numFmtId="0" fontId="2" fillId="5" borderId="0" xfId="0" applyFont="1" applyFill="1" applyAlignment="1">
      <alignment horizontal="center" wrapText="1"/>
    </xf>
    <xf numFmtId="0" fontId="2" fillId="6" borderId="0" xfId="0" applyFont="1" applyFill="1" applyAlignment="1">
      <alignment horizontal="center" wrapText="1"/>
    </xf>
    <xf numFmtId="0" fontId="2" fillId="6" borderId="0" xfId="0" applyFont="1" applyFill="1" applyAlignment="1">
      <alignment horizontal="center"/>
    </xf>
    <xf numFmtId="0" fontId="2" fillId="7" borderId="0" xfId="0" applyFont="1" applyFill="1" applyAlignment="1">
      <alignment horizontal="center" wrapText="1"/>
    </xf>
    <xf numFmtId="1" fontId="0" fillId="0" borderId="0" xfId="0" applyNumberFormat="1" applyAlignment="1">
      <alignment horizontal="left" vertical="top" wrapText="1"/>
    </xf>
    <xf numFmtId="1" fontId="6" fillId="0" borderId="1" xfId="0" applyNumberFormat="1" applyFont="1" applyBorder="1" applyAlignment="1">
      <alignment horizontal="left" vertical="top" wrapText="1"/>
    </xf>
    <xf numFmtId="2" fontId="6" fillId="2" borderId="1" xfId="0" applyNumberFormat="1" applyFont="1" applyFill="1" applyBorder="1" applyAlignment="1">
      <alignment horizontal="left" vertical="top" wrapText="1"/>
    </xf>
    <xf numFmtId="0" fontId="15" fillId="0" borderId="0" xfId="0" applyNumberFormat="1" applyFont="1" applyFill="1" applyBorder="1" applyAlignment="1">
      <alignment horizontal="center"/>
    </xf>
    <xf numFmtId="0" fontId="15" fillId="0" borderId="0" xfId="0" applyNumberFormat="1" applyFont="1" applyBorder="1" applyAlignment="1">
      <alignment horizontal="center"/>
    </xf>
    <xf numFmtId="0" fontId="0" fillId="0" borderId="0" xfId="0" applyBorder="1" applyAlignment="1">
      <alignment horizontal="left" vertical="top" wrapText="1"/>
    </xf>
    <xf numFmtId="0" fontId="0" fillId="0" borderId="0" xfId="0" applyNumberFormat="1" applyFill="1" applyBorder="1" applyAlignment="1">
      <alignment horizontal="center" vertical="top" wrapText="1"/>
    </xf>
    <xf numFmtId="0" fontId="2" fillId="0" borderId="0" xfId="0" applyFont="1"/>
    <xf numFmtId="0" fontId="3" fillId="0" borderId="0" xfId="0" applyFont="1" applyFill="1" applyBorder="1" applyAlignment="1" applyProtection="1">
      <alignment horizontal="left" vertical="top" wrapText="1"/>
    </xf>
    <xf numFmtId="0" fontId="3" fillId="0" borderId="20" xfId="0" applyFont="1" applyBorder="1" applyAlignment="1">
      <alignment horizontal="left" vertical="top"/>
    </xf>
    <xf numFmtId="0" fontId="3" fillId="0" borderId="4" xfId="0" applyFont="1" applyFill="1" applyBorder="1" applyAlignment="1" applyProtection="1">
      <alignment horizontal="left" vertical="top" wrapText="1"/>
    </xf>
    <xf numFmtId="0" fontId="3" fillId="0" borderId="0" xfId="0" applyFont="1" applyAlignment="1">
      <alignment horizontal="left" vertical="top" wrapText="1"/>
    </xf>
    <xf numFmtId="0" fontId="3" fillId="0" borderId="21" xfId="0" applyFont="1" applyFill="1" applyBorder="1" applyAlignment="1" applyProtection="1">
      <alignment horizontal="left" vertical="top" wrapText="1"/>
    </xf>
    <xf numFmtId="0" fontId="3" fillId="0" borderId="4" xfId="0" applyFont="1" applyBorder="1" applyAlignment="1">
      <alignment horizontal="left" vertical="top"/>
    </xf>
    <xf numFmtId="0" fontId="1" fillId="0" borderId="0" xfId="0" applyFont="1"/>
    <xf numFmtId="0" fontId="10" fillId="8" borderId="22" xfId="0" applyFont="1" applyFill="1" applyBorder="1" applyAlignment="1" applyProtection="1">
      <alignment horizontal="right" wrapText="1"/>
    </xf>
    <xf numFmtId="0" fontId="21" fillId="9" borderId="22" xfId="0" applyFont="1" applyFill="1" applyBorder="1" applyAlignment="1" applyProtection="1">
      <alignment horizontal="right" wrapText="1"/>
    </xf>
    <xf numFmtId="0" fontId="10" fillId="8" borderId="0" xfId="0" applyFont="1" applyFill="1" applyBorder="1" applyAlignment="1" applyProtection="1">
      <alignment horizontal="right" wrapText="1"/>
    </xf>
    <xf numFmtId="0" fontId="10" fillId="0" borderId="23" xfId="0" applyFont="1" applyFill="1" applyBorder="1" applyAlignment="1">
      <alignment horizontal="left" vertical="top" wrapText="1"/>
    </xf>
    <xf numFmtId="0" fontId="10" fillId="0" borderId="23" xfId="0" applyFont="1" applyFill="1" applyBorder="1" applyAlignment="1" applyProtection="1">
      <alignment horizontal="left" vertical="top" wrapText="1"/>
    </xf>
    <xf numFmtId="0" fontId="10" fillId="0" borderId="24"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23" xfId="0" applyFont="1" applyFill="1" applyBorder="1" applyAlignment="1" applyProtection="1">
      <alignment vertical="center" wrapText="1"/>
    </xf>
    <xf numFmtId="0" fontId="10" fillId="0" borderId="24"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10" fillId="0" borderId="23" xfId="0" applyFont="1" applyFill="1" applyBorder="1" applyAlignment="1">
      <alignment vertical="center" wrapText="1"/>
    </xf>
    <xf numFmtId="164" fontId="10" fillId="0" borderId="23" xfId="0" applyNumberFormat="1" applyFont="1" applyFill="1" applyBorder="1" applyAlignment="1" applyProtection="1">
      <alignment horizontal="left" vertical="top" wrapText="1"/>
    </xf>
    <xf numFmtId="0" fontId="10" fillId="0" borderId="2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4" xfId="0" applyFont="1" applyFill="1" applyBorder="1" applyAlignment="1">
      <alignment horizontal="left" vertical="top" wrapText="1"/>
    </xf>
    <xf numFmtId="0" fontId="10" fillId="0" borderId="23" xfId="0" applyFont="1" applyFill="1" applyBorder="1" applyAlignment="1" applyProtection="1">
      <alignment vertical="top" wrapText="1"/>
    </xf>
    <xf numFmtId="0" fontId="10" fillId="0" borderId="23" xfId="0" applyFont="1" applyFill="1" applyBorder="1" applyAlignment="1">
      <alignment vertical="top" wrapText="1"/>
    </xf>
    <xf numFmtId="0" fontId="23" fillId="0" borderId="0" xfId="0" applyFont="1" applyFill="1" applyAlignment="1">
      <alignment horizontal="left" vertical="top" wrapText="1"/>
    </xf>
    <xf numFmtId="0" fontId="23" fillId="0" borderId="0" xfId="0" applyFont="1"/>
    <xf numFmtId="0" fontId="23" fillId="0" borderId="25" xfId="0" applyFont="1" applyBorder="1"/>
    <xf numFmtId="0" fontId="23" fillId="0" borderId="0" xfId="0" applyFont="1" applyFill="1"/>
    <xf numFmtId="0" fontId="23" fillId="0" borderId="26" xfId="0" applyFont="1" applyBorder="1"/>
    <xf numFmtId="0" fontId="23" fillId="0" borderId="0" xfId="0" applyFont="1" applyBorder="1"/>
    <xf numFmtId="0" fontId="27" fillId="0" borderId="23" xfId="0" applyFont="1" applyFill="1" applyBorder="1" applyAlignment="1" applyProtection="1">
      <alignment horizontal="left" vertical="top" wrapText="1"/>
    </xf>
    <xf numFmtId="1" fontId="7" fillId="0" borderId="1" xfId="0" applyNumberFormat="1" applyFont="1" applyBorder="1" applyAlignment="1">
      <alignment horizontal="left" vertical="top" wrapText="1"/>
    </xf>
    <xf numFmtId="0" fontId="27" fillId="0" borderId="23" xfId="0" applyFont="1" applyFill="1" applyBorder="1" applyAlignment="1">
      <alignment horizontal="left" vertical="top" wrapText="1"/>
    </xf>
    <xf numFmtId="0" fontId="27" fillId="0" borderId="24" xfId="0" applyFont="1" applyFill="1" applyBorder="1" applyAlignment="1">
      <alignment horizontal="left" vertical="top" wrapText="1"/>
    </xf>
    <xf numFmtId="0" fontId="27" fillId="0" borderId="23" xfId="0" applyFont="1" applyFill="1" applyBorder="1" applyAlignment="1">
      <alignment vertical="top" wrapText="1"/>
    </xf>
    <xf numFmtId="0" fontId="11" fillId="0" borderId="1" xfId="0" applyFont="1" applyFill="1" applyBorder="1" applyAlignment="1" applyProtection="1">
      <alignment horizontal="left" vertical="top" wrapText="1"/>
    </xf>
    <xf numFmtId="1" fontId="6" fillId="3" borderId="20" xfId="0" applyNumberFormat="1" applyFont="1" applyFill="1" applyBorder="1" applyAlignment="1">
      <alignment horizontal="left" vertical="top" wrapText="1"/>
    </xf>
    <xf numFmtId="0" fontId="24" fillId="3" borderId="20" xfId="0" applyFont="1" applyFill="1" applyBorder="1" applyAlignment="1">
      <alignment horizontal="center"/>
    </xf>
    <xf numFmtId="1" fontId="6" fillId="0" borderId="0" xfId="0" applyNumberFormat="1" applyFont="1" applyBorder="1" applyAlignment="1">
      <alignment horizontal="left" vertical="top" wrapText="1"/>
    </xf>
    <xf numFmtId="0" fontId="0" fillId="3" borderId="27" xfId="0" applyFill="1" applyBorder="1"/>
    <xf numFmtId="0" fontId="3" fillId="0" borderId="1" xfId="0" applyFont="1" applyBorder="1" applyAlignment="1">
      <alignment horizontal="left" vertical="top" wrapText="1"/>
    </xf>
    <xf numFmtId="49" fontId="10" fillId="0" borderId="28" xfId="0" applyNumberFormat="1" applyFont="1" applyBorder="1" applyAlignment="1" applyProtection="1">
      <alignment horizontal="center" vertical="center"/>
      <protection locked="0"/>
    </xf>
    <xf numFmtId="0" fontId="3" fillId="0" borderId="1" xfId="0" applyFont="1" applyFill="1" applyBorder="1" applyAlignment="1" applyProtection="1">
      <alignment horizontal="left" vertical="top" wrapText="1"/>
    </xf>
    <xf numFmtId="0" fontId="0" fillId="3" borderId="29" xfId="0" applyFill="1" applyBorder="1"/>
    <xf numFmtId="1" fontId="6" fillId="0" borderId="3" xfId="0" applyNumberFormat="1" applyFont="1" applyBorder="1" applyAlignment="1">
      <alignment horizontal="left" vertical="top" wrapText="1"/>
    </xf>
    <xf numFmtId="0" fontId="3" fillId="0" borderId="3" xfId="0" applyFont="1" applyFill="1" applyBorder="1" applyAlignment="1" applyProtection="1">
      <alignment horizontal="left" vertical="top" wrapText="1"/>
    </xf>
    <xf numFmtId="49" fontId="10" fillId="0" borderId="30" xfId="0" applyNumberFormat="1" applyFont="1" applyBorder="1" applyAlignment="1" applyProtection="1">
      <alignment horizontal="center" vertical="center"/>
      <protection locked="0"/>
    </xf>
    <xf numFmtId="0" fontId="17" fillId="3" borderId="31" xfId="0" applyFont="1" applyFill="1" applyBorder="1" applyAlignment="1">
      <alignment horizontal="left"/>
    </xf>
    <xf numFmtId="0" fontId="17" fillId="3" borderId="20" xfId="0" applyFont="1" applyFill="1" applyBorder="1" applyAlignment="1">
      <alignment horizontal="left"/>
    </xf>
    <xf numFmtId="1" fontId="17" fillId="3" borderId="20" xfId="0" applyNumberFormat="1" applyFont="1" applyFill="1" applyBorder="1" applyAlignment="1">
      <alignment horizontal="left"/>
    </xf>
    <xf numFmtId="0" fontId="18" fillId="3" borderId="20" xfId="0" applyFont="1" applyFill="1" applyBorder="1" applyAlignment="1">
      <alignment horizontal="center"/>
    </xf>
    <xf numFmtId="0" fontId="24" fillId="3" borderId="26" xfId="0" applyFont="1" applyFill="1" applyBorder="1" applyAlignment="1">
      <alignment horizontal="center"/>
    </xf>
    <xf numFmtId="0" fontId="12" fillId="9" borderId="32" xfId="0" applyFont="1" applyFill="1" applyBorder="1" applyAlignment="1">
      <alignment horizontal="left"/>
    </xf>
    <xf numFmtId="0" fontId="12" fillId="9" borderId="33" xfId="0" applyFont="1" applyFill="1" applyBorder="1" applyAlignment="1">
      <alignment horizontal="left"/>
    </xf>
    <xf numFmtId="0" fontId="21" fillId="9" borderId="33" xfId="0" applyFont="1" applyFill="1" applyBorder="1" applyAlignment="1">
      <alignment horizontal="left"/>
    </xf>
    <xf numFmtId="0" fontId="13" fillId="9" borderId="33" xfId="0" applyFont="1" applyFill="1" applyBorder="1" applyAlignment="1">
      <alignment horizontal="left"/>
    </xf>
    <xf numFmtId="0" fontId="21" fillId="9" borderId="34" xfId="0" applyFont="1" applyFill="1" applyBorder="1" applyAlignment="1">
      <alignment horizontal="center"/>
    </xf>
    <xf numFmtId="0" fontId="0" fillId="0" borderId="0" xfId="0" applyBorder="1" applyAlignment="1">
      <alignment horizontal="center"/>
    </xf>
    <xf numFmtId="1" fontId="6" fillId="0" borderId="17" xfId="0" applyNumberFormat="1" applyFont="1" applyBorder="1" applyAlignment="1">
      <alignment horizontal="left" vertical="top" wrapText="1"/>
    </xf>
    <xf numFmtId="0" fontId="0" fillId="4" borderId="27" xfId="0" applyFill="1" applyBorder="1"/>
    <xf numFmtId="0" fontId="0" fillId="0" borderId="27" xfId="0" applyBorder="1"/>
    <xf numFmtId="0" fontId="3" fillId="0" borderId="1" xfId="0" applyFont="1" applyBorder="1" applyAlignment="1">
      <alignment horizontal="left" vertical="top"/>
    </xf>
    <xf numFmtId="0" fontId="23" fillId="0" borderId="28" xfId="0" applyFont="1" applyBorder="1"/>
    <xf numFmtId="2" fontId="2" fillId="0" borderId="1" xfId="0" applyNumberFormat="1" applyFont="1" applyBorder="1" applyAlignment="1">
      <alignment horizontal="left" vertical="top"/>
    </xf>
    <xf numFmtId="0" fontId="0" fillId="10" borderId="27" xfId="0" applyFill="1" applyBorder="1"/>
    <xf numFmtId="0" fontId="0" fillId="11" borderId="27" xfId="0" applyFill="1" applyBorder="1"/>
    <xf numFmtId="0" fontId="0" fillId="11" borderId="29" xfId="0" applyFill="1" applyBorder="1"/>
    <xf numFmtId="0" fontId="21" fillId="3" borderId="20" xfId="0" applyFont="1" applyFill="1" applyBorder="1" applyAlignment="1">
      <alignment horizontal="left"/>
    </xf>
    <xf numFmtId="0" fontId="26" fillId="9" borderId="33" xfId="0" applyFont="1" applyFill="1" applyBorder="1" applyAlignment="1">
      <alignment horizontal="left"/>
    </xf>
    <xf numFmtId="0" fontId="28" fillId="9" borderId="33" xfId="0" applyFont="1" applyFill="1" applyBorder="1" applyAlignment="1">
      <alignment horizontal="left"/>
    </xf>
    <xf numFmtId="0" fontId="23" fillId="0" borderId="23" xfId="0" applyFont="1" applyFill="1" applyBorder="1"/>
    <xf numFmtId="0" fontId="0" fillId="0" borderId="35" xfId="0" applyBorder="1"/>
    <xf numFmtId="2" fontId="2" fillId="0" borderId="4" xfId="0" applyNumberFormat="1" applyFont="1" applyBorder="1" applyAlignment="1">
      <alignment horizontal="left" vertical="top"/>
    </xf>
    <xf numFmtId="1" fontId="6" fillId="0" borderId="4" xfId="0" applyNumberFormat="1" applyFont="1" applyBorder="1" applyAlignment="1">
      <alignment horizontal="left" vertical="top" wrapText="1"/>
    </xf>
    <xf numFmtId="0" fontId="0" fillId="8" borderId="35" xfId="0" applyFill="1" applyBorder="1"/>
    <xf numFmtId="2" fontId="2" fillId="8" borderId="4" xfId="0" applyNumberFormat="1" applyFont="1" applyFill="1" applyBorder="1" applyAlignment="1">
      <alignment horizontal="left" vertical="top"/>
    </xf>
    <xf numFmtId="1" fontId="6" fillId="8" borderId="4" xfId="0" applyNumberFormat="1" applyFont="1" applyFill="1" applyBorder="1" applyAlignment="1">
      <alignment horizontal="left" vertical="top" wrapText="1"/>
    </xf>
    <xf numFmtId="0" fontId="3" fillId="8" borderId="4" xfId="0" applyFont="1" applyFill="1" applyBorder="1" applyAlignment="1">
      <alignment horizontal="left" vertical="top"/>
    </xf>
    <xf numFmtId="0" fontId="23" fillId="8" borderId="25" xfId="0" applyFont="1" applyFill="1" applyBorder="1"/>
    <xf numFmtId="2" fontId="0" fillId="0" borderId="4" xfId="0" applyNumberFormat="1" applyBorder="1" applyAlignment="1">
      <alignment horizontal="left" vertical="top"/>
    </xf>
    <xf numFmtId="0" fontId="0" fillId="12" borderId="27" xfId="0" applyFill="1" applyBorder="1"/>
    <xf numFmtId="49" fontId="10" fillId="0" borderId="25" xfId="0" applyNumberFormat="1" applyFont="1" applyBorder="1" applyAlignment="1" applyProtection="1">
      <alignment horizontal="center" vertical="center"/>
      <protection locked="0"/>
    </xf>
    <xf numFmtId="49" fontId="10" fillId="0" borderId="36" xfId="0" applyNumberFormat="1" applyFont="1" applyBorder="1" applyAlignment="1" applyProtection="1">
      <alignment horizontal="center" vertical="center"/>
      <protection locked="0"/>
    </xf>
    <xf numFmtId="1" fontId="22" fillId="9" borderId="33" xfId="0" applyNumberFormat="1" applyFont="1" applyFill="1" applyBorder="1" applyAlignment="1">
      <alignment horizontal="left" vertical="top" wrapText="1"/>
    </xf>
    <xf numFmtId="0" fontId="0" fillId="13" borderId="27" xfId="0" applyFill="1" applyBorder="1"/>
    <xf numFmtId="1" fontId="6" fillId="0" borderId="20" xfId="0" applyNumberFormat="1" applyFont="1" applyBorder="1" applyAlignment="1">
      <alignment horizontal="left" vertical="top" wrapText="1"/>
    </xf>
    <xf numFmtId="0" fontId="0" fillId="0" borderId="31" xfId="0" applyBorder="1"/>
    <xf numFmtId="2" fontId="0" fillId="0" borderId="20" xfId="0" applyNumberFormat="1" applyBorder="1" applyAlignment="1">
      <alignment horizontal="left" vertical="top"/>
    </xf>
    <xf numFmtId="0" fontId="2" fillId="0" borderId="20" xfId="0" applyFont="1" applyFill="1" applyBorder="1"/>
    <xf numFmtId="0" fontId="0" fillId="0" borderId="4" xfId="0" applyBorder="1" applyAlignment="1">
      <alignment horizontal="left" vertical="top" wrapText="1"/>
    </xf>
    <xf numFmtId="0" fontId="25" fillId="0" borderId="25" xfId="0" applyFont="1" applyBorder="1"/>
    <xf numFmtId="0" fontId="0" fillId="0" borderId="1" xfId="0" applyBorder="1" applyAlignment="1">
      <alignment horizontal="left" vertical="top" wrapText="1"/>
    </xf>
    <xf numFmtId="0" fontId="3" fillId="0" borderId="1" xfId="0" applyFont="1" applyFill="1" applyBorder="1" applyAlignment="1" applyProtection="1">
      <alignment vertical="center" wrapText="1"/>
    </xf>
    <xf numFmtId="2" fontId="10" fillId="0" borderId="23" xfId="0" applyNumberFormat="1" applyFont="1" applyBorder="1" applyAlignment="1">
      <alignment horizontal="left" vertical="top"/>
    </xf>
    <xf numFmtId="2" fontId="10" fillId="0" borderId="4" xfId="0" applyNumberFormat="1" applyFont="1" applyBorder="1" applyAlignment="1">
      <alignment horizontal="left" vertical="top"/>
    </xf>
    <xf numFmtId="0" fontId="10" fillId="3" borderId="20" xfId="0" applyFont="1" applyFill="1" applyBorder="1" applyAlignment="1">
      <alignment horizontal="left"/>
    </xf>
    <xf numFmtId="0" fontId="23" fillId="9" borderId="34" xfId="0" applyFont="1" applyFill="1" applyBorder="1"/>
    <xf numFmtId="0" fontId="17" fillId="3" borderId="37" xfId="0" applyFont="1" applyFill="1" applyBorder="1" applyAlignment="1">
      <alignment horizontal="left"/>
    </xf>
    <xf numFmtId="0" fontId="17" fillId="3" borderId="38" xfId="0" applyFont="1" applyFill="1" applyBorder="1" applyAlignment="1">
      <alignment horizontal="left"/>
    </xf>
    <xf numFmtId="0" fontId="21" fillId="3" borderId="38" xfId="0" applyFont="1" applyFill="1" applyBorder="1" applyAlignment="1">
      <alignment horizontal="left"/>
    </xf>
    <xf numFmtId="0" fontId="24" fillId="3" borderId="38" xfId="0" applyFont="1" applyFill="1" applyBorder="1" applyAlignment="1">
      <alignment horizontal="center"/>
    </xf>
    <xf numFmtId="0" fontId="18" fillId="3" borderId="38" xfId="0" applyFont="1" applyFill="1" applyBorder="1" applyAlignment="1">
      <alignment horizontal="center"/>
    </xf>
    <xf numFmtId="0" fontId="24" fillId="3" borderId="39" xfId="0" applyFont="1" applyFill="1" applyBorder="1" applyAlignment="1">
      <alignment horizontal="center"/>
    </xf>
    <xf numFmtId="1" fontId="7" fillId="0" borderId="3" xfId="0" applyNumberFormat="1" applyFont="1" applyBorder="1" applyAlignment="1">
      <alignment horizontal="left" vertical="top" wrapText="1"/>
    </xf>
    <xf numFmtId="0" fontId="11" fillId="0" borderId="3" xfId="0" applyFont="1" applyFill="1" applyBorder="1" applyAlignment="1" applyProtection="1">
      <alignment horizontal="left" vertical="top" wrapText="1"/>
    </xf>
    <xf numFmtId="0" fontId="21" fillId="9" borderId="40" xfId="0" applyFont="1" applyFill="1" applyBorder="1" applyAlignment="1">
      <alignment horizontal="left"/>
    </xf>
    <xf numFmtId="0" fontId="10" fillId="3" borderId="38" xfId="0" applyFont="1" applyFill="1" applyBorder="1" applyAlignment="1">
      <alignment horizontal="left"/>
    </xf>
    <xf numFmtId="0" fontId="11"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0" fillId="0" borderId="35" xfId="0" applyFill="1" applyBorder="1"/>
    <xf numFmtId="0" fontId="3" fillId="0" borderId="1" xfId="0" applyFont="1" applyFill="1" applyBorder="1" applyAlignment="1" applyProtection="1">
      <alignment vertical="top" wrapText="1"/>
    </xf>
    <xf numFmtId="0" fontId="23" fillId="9" borderId="1" xfId="0" applyNumberFormat="1" applyFont="1" applyFill="1" applyBorder="1" applyAlignment="1">
      <alignment horizontal="center"/>
    </xf>
    <xf numFmtId="0" fontId="14" fillId="9" borderId="1" xfId="0" applyFont="1" applyFill="1" applyBorder="1" applyAlignment="1">
      <alignment horizontal="left" vertical="top"/>
    </xf>
    <xf numFmtId="0" fontId="23" fillId="9" borderId="28" xfId="0" applyFont="1" applyFill="1" applyBorder="1"/>
    <xf numFmtId="2" fontId="13" fillId="9" borderId="23" xfId="0" applyNumberFormat="1" applyFont="1" applyFill="1" applyBorder="1" applyAlignment="1">
      <alignment horizontal="left" vertical="top"/>
    </xf>
    <xf numFmtId="0" fontId="0" fillId="9" borderId="27" xfId="0" applyFill="1" applyBorder="1"/>
    <xf numFmtId="0" fontId="0" fillId="9" borderId="1" xfId="0" applyFill="1" applyBorder="1" applyAlignment="1">
      <alignment horizontal="left" vertical="top" wrapText="1"/>
    </xf>
    <xf numFmtId="2" fontId="3" fillId="0" borderId="4" xfId="0" applyNumberFormat="1" applyFont="1" applyFill="1" applyBorder="1" applyAlignment="1" applyProtection="1">
      <alignment horizontal="left" vertical="top" wrapText="1"/>
    </xf>
    <xf numFmtId="0" fontId="23" fillId="0" borderId="4" xfId="0" applyFont="1" applyFill="1" applyBorder="1" applyAlignment="1">
      <alignment vertical="center" wrapText="1"/>
    </xf>
    <xf numFmtId="2" fontId="8" fillId="0" borderId="4" xfId="0" applyNumberFormat="1" applyFont="1" applyBorder="1" applyAlignment="1">
      <alignment horizontal="left" vertical="top"/>
    </xf>
    <xf numFmtId="0" fontId="10" fillId="0" borderId="4" xfId="0" applyFont="1" applyFill="1" applyBorder="1" applyAlignment="1" applyProtection="1">
      <alignment vertical="center" wrapText="1"/>
    </xf>
    <xf numFmtId="0" fontId="2" fillId="12" borderId="41" xfId="0" applyFont="1" applyFill="1" applyBorder="1" applyAlignment="1" applyProtection="1">
      <alignment horizontal="right" wrapText="1"/>
    </xf>
    <xf numFmtId="0" fontId="10" fillId="8" borderId="42" xfId="0" applyFont="1" applyFill="1" applyBorder="1" applyAlignment="1" applyProtection="1">
      <alignment horizontal="right" wrapText="1"/>
    </xf>
    <xf numFmtId="0" fontId="2" fillId="11" borderId="43" xfId="0" applyFont="1" applyFill="1" applyBorder="1" applyAlignment="1" applyProtection="1">
      <alignment horizontal="right" wrapText="1"/>
    </xf>
    <xf numFmtId="0" fontId="2" fillId="14" borderId="43" xfId="0" applyFont="1" applyFill="1" applyBorder="1" applyAlignment="1" applyProtection="1">
      <alignment horizontal="right" wrapText="1"/>
    </xf>
    <xf numFmtId="0" fontId="2" fillId="4" borderId="43" xfId="0" applyFont="1" applyFill="1" applyBorder="1" applyAlignment="1" applyProtection="1">
      <alignment horizontal="right" wrapText="1"/>
    </xf>
    <xf numFmtId="0" fontId="2" fillId="10" borderId="43" xfId="0" applyFont="1" applyFill="1" applyBorder="1" applyAlignment="1" applyProtection="1">
      <alignment horizontal="right" wrapText="1"/>
    </xf>
    <xf numFmtId="0" fontId="2" fillId="3" borderId="44" xfId="0" applyFont="1" applyFill="1" applyBorder="1" applyAlignment="1" applyProtection="1">
      <alignment horizontal="right" wrapText="1"/>
    </xf>
    <xf numFmtId="0" fontId="21" fillId="9" borderId="45" xfId="0" applyFont="1" applyFill="1" applyBorder="1" applyAlignment="1" applyProtection="1">
      <alignment horizontal="right" wrapText="1"/>
    </xf>
    <xf numFmtId="0" fontId="0" fillId="0" borderId="42" xfId="0" applyBorder="1" applyAlignment="1">
      <alignment horizontal="left" vertical="top" wrapText="1"/>
    </xf>
    <xf numFmtId="1" fontId="0" fillId="0" borderId="42" xfId="0" applyNumberFormat="1" applyBorder="1" applyAlignment="1">
      <alignment horizontal="left" vertical="top" wrapText="1"/>
    </xf>
    <xf numFmtId="0" fontId="0" fillId="0" borderId="22" xfId="0" applyBorder="1" applyAlignment="1">
      <alignment horizontal="left" vertical="top" wrapText="1"/>
    </xf>
    <xf numFmtId="1" fontId="0" fillId="0" borderId="22" xfId="0" applyNumberFormat="1" applyBorder="1" applyAlignment="1">
      <alignment horizontal="left" vertical="top" wrapText="1"/>
    </xf>
    <xf numFmtId="0" fontId="0" fillId="0" borderId="45" xfId="0" applyBorder="1" applyAlignment="1">
      <alignment horizontal="left" vertical="top" wrapText="1"/>
    </xf>
    <xf numFmtId="1" fontId="0" fillId="0" borderId="45" xfId="0" applyNumberFormat="1" applyBorder="1" applyAlignment="1">
      <alignment horizontal="left" vertical="top" wrapText="1"/>
    </xf>
    <xf numFmtId="0" fontId="2" fillId="8" borderId="0" xfId="0" applyFont="1" applyFill="1"/>
    <xf numFmtId="0" fontId="2" fillId="8" borderId="0" xfId="0" applyFont="1" applyFill="1" applyAlignment="1">
      <alignment horizontal="left" vertical="top" wrapText="1"/>
    </xf>
    <xf numFmtId="0" fontId="2" fillId="8" borderId="0" xfId="0" applyNumberFormat="1" applyFont="1" applyFill="1" applyAlignment="1">
      <alignment horizontal="center" vertical="top" wrapText="1"/>
    </xf>
    <xf numFmtId="0" fontId="29" fillId="8" borderId="0" xfId="0" applyFont="1" applyFill="1"/>
    <xf numFmtId="165" fontId="10" fillId="8" borderId="0" xfId="0" applyNumberFormat="1" applyFont="1" applyFill="1" applyBorder="1" applyAlignment="1">
      <alignment horizontal="center"/>
    </xf>
    <xf numFmtId="0" fontId="29" fillId="0" borderId="0" xfId="0" applyFont="1" applyAlignment="1">
      <alignment horizontal="right" vertical="center"/>
    </xf>
    <xf numFmtId="0" fontId="0" fillId="0" borderId="0" xfId="0" applyAlignment="1">
      <alignment horizontal="right" vertical="center"/>
    </xf>
    <xf numFmtId="0" fontId="0" fillId="8" borderId="0" xfId="0" applyFill="1" applyBorder="1" applyProtection="1"/>
    <xf numFmtId="0" fontId="0" fillId="8" borderId="0" xfId="0" applyFill="1" applyProtection="1"/>
    <xf numFmtId="0" fontId="0" fillId="8" borderId="20" xfId="0" applyFill="1" applyBorder="1"/>
    <xf numFmtId="0" fontId="31" fillId="0" borderId="0" xfId="0" applyFont="1" applyFill="1"/>
    <xf numFmtId="0" fontId="0" fillId="8" borderId="0" xfId="0" applyFill="1"/>
    <xf numFmtId="0" fontId="31" fillId="8" borderId="0" xfId="0" applyFont="1" applyFill="1" applyProtection="1"/>
    <xf numFmtId="0" fontId="31" fillId="0" borderId="0" xfId="0" applyFont="1" applyFill="1" applyProtection="1"/>
    <xf numFmtId="0" fontId="0" fillId="0" borderId="0" xfId="0" applyFill="1" applyProtection="1"/>
    <xf numFmtId="0" fontId="0" fillId="8" borderId="46" xfId="0" applyFill="1" applyBorder="1"/>
    <xf numFmtId="0" fontId="31" fillId="8" borderId="46" xfId="0" applyFont="1" applyFill="1" applyBorder="1"/>
    <xf numFmtId="0" fontId="0" fillId="8" borderId="47" xfId="0" applyFill="1" applyBorder="1"/>
    <xf numFmtId="0" fontId="0" fillId="8" borderId="48" xfId="0" applyFill="1" applyBorder="1"/>
    <xf numFmtId="0" fontId="0" fillId="8" borderId="47" xfId="0" applyFill="1" applyBorder="1" applyProtection="1"/>
    <xf numFmtId="0" fontId="0" fillId="8" borderId="46" xfId="0" applyFill="1" applyBorder="1" applyProtection="1"/>
    <xf numFmtId="0" fontId="0" fillId="8" borderId="49" xfId="0" applyFill="1" applyBorder="1"/>
    <xf numFmtId="0" fontId="3" fillId="8" borderId="49" xfId="0" applyFont="1" applyFill="1" applyBorder="1"/>
    <xf numFmtId="0" fontId="0" fillId="8" borderId="0" xfId="0" applyFill="1" applyBorder="1"/>
    <xf numFmtId="0" fontId="0" fillId="8" borderId="50" xfId="0" applyFill="1" applyBorder="1"/>
    <xf numFmtId="0" fontId="0" fillId="8" borderId="49" xfId="0" applyFill="1" applyBorder="1" applyProtection="1"/>
    <xf numFmtId="0" fontId="2" fillId="8" borderId="0" xfId="0" applyFont="1" applyFill="1" applyBorder="1" applyProtection="1"/>
    <xf numFmtId="0" fontId="0" fillId="8" borderId="0" xfId="0" applyFill="1" applyBorder="1" applyAlignment="1" applyProtection="1"/>
    <xf numFmtId="0" fontId="3" fillId="8" borderId="51" xfId="0" applyFont="1" applyFill="1" applyBorder="1"/>
    <xf numFmtId="0" fontId="0" fillId="8" borderId="52" xfId="0" applyFill="1" applyBorder="1"/>
    <xf numFmtId="0" fontId="0" fillId="8" borderId="51" xfId="0" applyFill="1" applyBorder="1" applyProtection="1"/>
    <xf numFmtId="0" fontId="0" fillId="8" borderId="20" xfId="0" applyFill="1" applyBorder="1" applyProtection="1"/>
    <xf numFmtId="0" fontId="3" fillId="8" borderId="0" xfId="0" applyFont="1" applyFill="1" applyBorder="1"/>
    <xf numFmtId="0" fontId="31" fillId="8" borderId="0" xfId="0" applyFont="1" applyFill="1" applyBorder="1"/>
    <xf numFmtId="0" fontId="9" fillId="8" borderId="20" xfId="0" applyFont="1" applyFill="1" applyBorder="1" applyAlignment="1" applyProtection="1">
      <alignment horizontal="left"/>
      <protection locked="0"/>
    </xf>
    <xf numFmtId="0" fontId="0" fillId="8" borderId="51" xfId="0" applyFill="1" applyBorder="1"/>
    <xf numFmtId="0" fontId="0" fillId="8" borderId="23" xfId="0" applyFill="1" applyBorder="1"/>
    <xf numFmtId="0" fontId="0" fillId="8" borderId="49" xfId="0" applyFill="1" applyBorder="1" applyAlignment="1"/>
    <xf numFmtId="0" fontId="0" fillId="8" borderId="0" xfId="0" applyFill="1" applyBorder="1" applyAlignment="1"/>
    <xf numFmtId="0" fontId="31" fillId="8" borderId="20" xfId="0" applyFont="1" applyFill="1" applyBorder="1" applyAlignment="1">
      <alignment horizontal="left"/>
    </xf>
    <xf numFmtId="0" fontId="31" fillId="8" borderId="0" xfId="0" applyFont="1" applyFill="1" applyBorder="1" applyProtection="1"/>
    <xf numFmtId="0" fontId="32" fillId="8" borderId="0" xfId="0" applyFont="1" applyFill="1" applyBorder="1" applyAlignment="1" applyProtection="1">
      <alignment horizontal="center"/>
    </xf>
    <xf numFmtId="0" fontId="0" fillId="8" borderId="50" xfId="0" applyFill="1" applyBorder="1" applyProtection="1"/>
    <xf numFmtId="0" fontId="9" fillId="8" borderId="16" xfId="0" applyFont="1" applyFill="1" applyBorder="1" applyAlignment="1" applyProtection="1">
      <alignment horizontal="center" vertical="top" wrapText="1"/>
      <protection locked="0"/>
    </xf>
    <xf numFmtId="0" fontId="33" fillId="8" borderId="49" xfId="0" applyFont="1" applyFill="1" applyBorder="1" applyAlignment="1" applyProtection="1">
      <alignment wrapText="1"/>
    </xf>
    <xf numFmtId="0" fontId="32" fillId="8" borderId="0" xfId="0" applyFont="1" applyFill="1" applyBorder="1" applyAlignment="1" applyProtection="1">
      <alignment horizontal="center" vertical="center" wrapText="1"/>
    </xf>
    <xf numFmtId="0" fontId="33" fillId="8" borderId="50" xfId="0" applyFont="1" applyFill="1" applyBorder="1" applyAlignment="1" applyProtection="1">
      <alignment wrapText="1"/>
    </xf>
    <xf numFmtId="0" fontId="33" fillId="8" borderId="0" xfId="0" applyFont="1" applyFill="1" applyAlignment="1" applyProtection="1">
      <alignment wrapText="1"/>
    </xf>
    <xf numFmtId="0" fontId="0" fillId="8" borderId="0" xfId="0" applyFill="1" applyBorder="1" applyAlignment="1" applyProtection="1">
      <alignment vertical="top"/>
    </xf>
    <xf numFmtId="0" fontId="9" fillId="8" borderId="0" xfId="0" applyFont="1" applyFill="1" applyBorder="1" applyProtection="1"/>
    <xf numFmtId="0" fontId="9" fillId="8" borderId="20" xfId="0" applyFont="1" applyFill="1" applyBorder="1" applyAlignment="1" applyProtection="1">
      <alignment horizontal="center"/>
      <protection locked="0"/>
    </xf>
    <xf numFmtId="0" fontId="31" fillId="0" borderId="46" xfId="0" applyFont="1" applyFill="1" applyBorder="1" applyProtection="1"/>
    <xf numFmtId="0" fontId="31" fillId="0" borderId="2" xfId="0" applyFont="1" applyFill="1" applyBorder="1" applyProtection="1"/>
    <xf numFmtId="0" fontId="0" fillId="0" borderId="2" xfId="0" applyFill="1" applyBorder="1" applyProtection="1"/>
    <xf numFmtId="0" fontId="0" fillId="0" borderId="2" xfId="0" applyFill="1" applyBorder="1" applyAlignment="1" applyProtection="1">
      <alignment horizontal="center"/>
    </xf>
    <xf numFmtId="0" fontId="0" fillId="0" borderId="48" xfId="0" applyFill="1" applyBorder="1" applyProtection="1"/>
    <xf numFmtId="0" fontId="31" fillId="0" borderId="49" xfId="0" applyFont="1" applyFill="1" applyBorder="1" applyProtection="1"/>
    <xf numFmtId="0" fontId="31" fillId="0" borderId="0" xfId="0" applyFont="1" applyFill="1" applyBorder="1" applyProtection="1"/>
    <xf numFmtId="0" fontId="0" fillId="0" borderId="0" xfId="0" applyFill="1" applyBorder="1" applyProtection="1"/>
    <xf numFmtId="0" fontId="0" fillId="0" borderId="1" xfId="0" applyFill="1" applyBorder="1" applyAlignment="1" applyProtection="1">
      <alignment horizontal="center"/>
    </xf>
    <xf numFmtId="0" fontId="0" fillId="0" borderId="50" xfId="0" applyFill="1" applyBorder="1" applyProtection="1"/>
    <xf numFmtId="0" fontId="0" fillId="0" borderId="49" xfId="0" applyFill="1" applyBorder="1" applyProtection="1"/>
    <xf numFmtId="0" fontId="0" fillId="8" borderId="1" xfId="0" applyFill="1" applyBorder="1" applyAlignment="1" applyProtection="1">
      <alignment horizontal="left"/>
    </xf>
    <xf numFmtId="0" fontId="0" fillId="8" borderId="1" xfId="0" applyFill="1" applyBorder="1" applyAlignment="1" applyProtection="1"/>
    <xf numFmtId="0" fontId="0" fillId="8" borderId="0" xfId="0" applyFill="1" applyBorder="1" applyAlignment="1" applyProtection="1">
      <alignment horizontal="left"/>
    </xf>
    <xf numFmtId="0" fontId="1" fillId="8" borderId="23" xfId="0" applyFont="1" applyFill="1" applyBorder="1" applyAlignment="1" applyProtection="1">
      <alignment horizontal="left"/>
    </xf>
    <xf numFmtId="0" fontId="1" fillId="8" borderId="4" xfId="0" applyFont="1" applyFill="1" applyBorder="1" applyAlignment="1" applyProtection="1">
      <alignment horizontal="left"/>
    </xf>
    <xf numFmtId="0" fontId="1" fillId="8" borderId="53" xfId="0" applyFont="1" applyFill="1" applyBorder="1" applyAlignment="1" applyProtection="1">
      <alignment horizontal="left"/>
    </xf>
    <xf numFmtId="0" fontId="0" fillId="0" borderId="1" xfId="0" applyFill="1" applyBorder="1" applyProtection="1"/>
    <xf numFmtId="0" fontId="9" fillId="0" borderId="1" xfId="0" applyFont="1" applyFill="1" applyBorder="1" applyProtection="1">
      <protection locked="0"/>
    </xf>
    <xf numFmtId="0" fontId="0" fillId="0" borderId="51" xfId="0" applyFill="1" applyBorder="1" applyProtection="1"/>
    <xf numFmtId="0" fontId="0" fillId="0" borderId="52" xfId="0" applyFill="1" applyBorder="1" applyProtection="1"/>
    <xf numFmtId="0" fontId="31" fillId="8" borderId="49" xfId="0" applyFont="1" applyFill="1" applyBorder="1" applyProtection="1"/>
    <xf numFmtId="0" fontId="0" fillId="8" borderId="52" xfId="0" applyFill="1" applyBorder="1" applyProtection="1"/>
    <xf numFmtId="0" fontId="0" fillId="10" borderId="0" xfId="0" applyFill="1"/>
    <xf numFmtId="0" fontId="29" fillId="0" borderId="0" xfId="0" applyFont="1" applyFill="1" applyAlignment="1">
      <alignment horizontal="right" vertical="center"/>
    </xf>
    <xf numFmtId="0" fontId="0" fillId="0" borderId="0" xfId="0" applyAlignment="1">
      <alignment horizontal="right"/>
    </xf>
    <xf numFmtId="0" fontId="11" fillId="0" borderId="0" xfId="0" applyFont="1" applyFill="1"/>
    <xf numFmtId="0" fontId="0" fillId="0" borderId="28" xfId="0" applyBorder="1"/>
    <xf numFmtId="0" fontId="2" fillId="8" borderId="0" xfId="0" applyFont="1" applyFill="1" applyBorder="1" applyAlignment="1">
      <alignment horizontal="right"/>
    </xf>
    <xf numFmtId="0" fontId="0" fillId="0" borderId="30" xfId="0" applyBorder="1"/>
    <xf numFmtId="0" fontId="0" fillId="8" borderId="0" xfId="0" applyFill="1" applyBorder="1" applyAlignment="1" applyProtection="1">
      <alignment horizontal="center"/>
    </xf>
    <xf numFmtId="0" fontId="2" fillId="8" borderId="20" xfId="0" applyFont="1" applyFill="1" applyBorder="1"/>
    <xf numFmtId="0" fontId="2" fillId="8" borderId="0" xfId="0" applyFont="1" applyFill="1" applyBorder="1"/>
    <xf numFmtId="0" fontId="2" fillId="8" borderId="0" xfId="0" applyFont="1" applyFill="1" applyProtection="1"/>
    <xf numFmtId="0" fontId="2" fillId="8" borderId="47" xfId="0" applyFont="1" applyFill="1" applyBorder="1"/>
    <xf numFmtId="0" fontId="2" fillId="8" borderId="46" xfId="0" applyFont="1" applyFill="1" applyBorder="1"/>
    <xf numFmtId="0" fontId="2" fillId="8" borderId="20" xfId="0" applyFont="1" applyFill="1" applyBorder="1" applyAlignment="1">
      <alignment horizontal="right"/>
    </xf>
    <xf numFmtId="0" fontId="2" fillId="8" borderId="4" xfId="0" applyFont="1" applyFill="1" applyBorder="1" applyAlignment="1">
      <alignment horizontal="right"/>
    </xf>
    <xf numFmtId="0" fontId="30" fillId="0" borderId="0" xfId="0" applyFont="1"/>
    <xf numFmtId="0" fontId="13" fillId="9" borderId="54" xfId="0" applyFont="1" applyFill="1" applyBorder="1" applyAlignment="1">
      <alignment horizontal="center"/>
    </xf>
    <xf numFmtId="0" fontId="13" fillId="9" borderId="55" xfId="0" applyFont="1" applyFill="1" applyBorder="1" applyAlignment="1">
      <alignment horizontal="center"/>
    </xf>
    <xf numFmtId="0" fontId="13" fillId="9" borderId="56" xfId="0" applyFont="1" applyFill="1" applyBorder="1" applyAlignment="1">
      <alignment horizontal="center"/>
    </xf>
    <xf numFmtId="0" fontId="0" fillId="0" borderId="1" xfId="0" applyBorder="1"/>
    <xf numFmtId="0" fontId="0" fillId="0" borderId="3" xfId="0" applyBorder="1"/>
    <xf numFmtId="1" fontId="0" fillId="0" borderId="0" xfId="0" applyNumberFormat="1" applyBorder="1" applyAlignment="1">
      <alignment horizontal="left" vertical="top" wrapText="1"/>
    </xf>
    <xf numFmtId="49" fontId="10" fillId="0" borderId="0" xfId="0" applyNumberFormat="1" applyFont="1" applyBorder="1" applyAlignment="1" applyProtection="1">
      <alignment horizontal="center" vertical="center"/>
      <protection locked="0"/>
    </xf>
    <xf numFmtId="0" fontId="12" fillId="9" borderId="57" xfId="0" applyFont="1" applyFill="1" applyBorder="1" applyAlignment="1">
      <alignment horizontal="left"/>
    </xf>
    <xf numFmtId="0" fontId="2" fillId="0" borderId="0" xfId="0" applyFont="1" applyFill="1" applyBorder="1" applyAlignment="1">
      <alignment horizontal="right" vertical="top" wrapText="1"/>
    </xf>
    <xf numFmtId="0" fontId="12" fillId="9" borderId="58" xfId="0" applyFont="1" applyFill="1" applyBorder="1" applyAlignment="1">
      <alignment horizontal="left"/>
    </xf>
    <xf numFmtId="0" fontId="20" fillId="8" borderId="0" xfId="0" applyFont="1" applyFill="1" applyAlignment="1">
      <alignment horizontal="center" wrapText="1"/>
    </xf>
    <xf numFmtId="0" fontId="2" fillId="0" borderId="27" xfId="0" applyFont="1" applyBorder="1"/>
    <xf numFmtId="0" fontId="2" fillId="0" borderId="29" xfId="0" applyFont="1" applyBorder="1"/>
    <xf numFmtId="0" fontId="35" fillId="0" borderId="0" xfId="0" applyFont="1"/>
    <xf numFmtId="165" fontId="0" fillId="0" borderId="0" xfId="0" applyNumberFormat="1"/>
    <xf numFmtId="0" fontId="2" fillId="0" borderId="22" xfId="0" applyFont="1" applyBorder="1" applyAlignment="1">
      <alignment horizontal="center"/>
    </xf>
    <xf numFmtId="0" fontId="30" fillId="8" borderId="0" xfId="0" applyFont="1" applyFill="1" applyBorder="1" applyAlignment="1" applyProtection="1">
      <alignment horizontal="center"/>
    </xf>
    <xf numFmtId="0" fontId="36" fillId="0" borderId="0" xfId="0" applyNumberFormat="1" applyFont="1" applyFill="1" applyBorder="1" applyAlignment="1">
      <alignment horizontal="center"/>
    </xf>
    <xf numFmtId="0" fontId="37" fillId="0" borderId="8" xfId="0" applyFont="1" applyBorder="1" applyAlignment="1">
      <alignment horizontal="center"/>
    </xf>
    <xf numFmtId="0" fontId="15" fillId="0" borderId="22" xfId="0" applyFont="1" applyBorder="1" applyAlignment="1">
      <alignment horizontal="center"/>
    </xf>
    <xf numFmtId="0" fontId="38" fillId="0" borderId="0" xfId="0" applyFont="1"/>
    <xf numFmtId="165" fontId="3" fillId="0" borderId="59" xfId="0" applyNumberFormat="1" applyFont="1" applyFill="1" applyBorder="1" applyAlignment="1">
      <alignment horizontal="center"/>
    </xf>
    <xf numFmtId="165" fontId="3" fillId="0" borderId="60" xfId="0" applyNumberFormat="1" applyFont="1" applyFill="1" applyBorder="1" applyAlignment="1">
      <alignment horizontal="center"/>
    </xf>
    <xf numFmtId="165" fontId="3" fillId="0" borderId="61" xfId="0" applyNumberFormat="1" applyFont="1" applyFill="1" applyBorder="1" applyAlignment="1">
      <alignment horizontal="center"/>
    </xf>
    <xf numFmtId="0" fontId="3" fillId="8" borderId="0" xfId="0" applyFont="1" applyFill="1" applyBorder="1" applyAlignment="1">
      <alignment horizontal="center"/>
    </xf>
    <xf numFmtId="0" fontId="0" fillId="0" borderId="0" xfId="0" applyFill="1" applyAlignment="1">
      <alignment horizontal="right"/>
    </xf>
    <xf numFmtId="0" fontId="20" fillId="0" borderId="0" xfId="0" applyFont="1"/>
    <xf numFmtId="0" fontId="2" fillId="0" borderId="0" xfId="0" applyFont="1" applyFill="1"/>
    <xf numFmtId="0" fontId="2" fillId="10" borderId="0" xfId="0" applyFont="1" applyFill="1" applyAlignment="1">
      <alignment horizontal="left"/>
    </xf>
    <xf numFmtId="0" fontId="2" fillId="11" borderId="0" xfId="0" applyFont="1" applyFill="1" applyAlignment="1">
      <alignment horizontal="left"/>
    </xf>
    <xf numFmtId="0" fontId="0" fillId="11" borderId="0" xfId="0" applyFill="1"/>
    <xf numFmtId="0" fontId="2" fillId="4" borderId="0" xfId="0" applyFont="1" applyFill="1" applyAlignment="1">
      <alignment horizontal="left"/>
    </xf>
    <xf numFmtId="0" fontId="3" fillId="4" borderId="0" xfId="0" applyFont="1" applyFill="1"/>
    <xf numFmtId="0" fontId="2" fillId="12" borderId="0" xfId="0" applyFont="1" applyFill="1" applyAlignment="1">
      <alignment horizontal="left"/>
    </xf>
    <xf numFmtId="0" fontId="0" fillId="12" borderId="0" xfId="0" applyFill="1"/>
    <xf numFmtId="0" fontId="31" fillId="8" borderId="2" xfId="0" applyFont="1" applyFill="1" applyBorder="1" applyProtection="1"/>
    <xf numFmtId="0" fontId="0" fillId="8" borderId="2" xfId="0" applyFill="1" applyBorder="1" applyProtection="1"/>
    <xf numFmtId="0" fontId="30" fillId="0" borderId="0" xfId="0" applyFont="1" applyBorder="1"/>
    <xf numFmtId="0" fontId="2" fillId="15" borderId="54" xfId="0" applyFont="1" applyFill="1" applyBorder="1" applyAlignment="1">
      <alignment horizontal="center"/>
    </xf>
    <xf numFmtId="0" fontId="2" fillId="0" borderId="56" xfId="0" applyFont="1" applyFill="1" applyBorder="1" applyAlignment="1">
      <alignment horizontal="center"/>
    </xf>
    <xf numFmtId="0" fontId="2" fillId="15" borderId="29" xfId="0" applyFont="1" applyFill="1" applyBorder="1" applyAlignment="1">
      <alignment horizontal="center"/>
    </xf>
    <xf numFmtId="0" fontId="0" fillId="0" borderId="30" xfId="0" applyBorder="1" applyAlignment="1">
      <alignment horizontal="center"/>
    </xf>
    <xf numFmtId="0" fontId="31" fillId="0" borderId="0" xfId="0" applyFont="1"/>
    <xf numFmtId="0" fontId="2" fillId="15" borderId="32" xfId="0" applyFont="1" applyFill="1" applyBorder="1" applyAlignment="1">
      <alignment horizontal="center"/>
    </xf>
    <xf numFmtId="0" fontId="2" fillId="0" borderId="34" xfId="0" applyFont="1" applyFill="1" applyBorder="1" applyAlignment="1">
      <alignment horizontal="center"/>
    </xf>
    <xf numFmtId="0" fontId="0" fillId="0" borderId="34" xfId="0" applyBorder="1"/>
    <xf numFmtId="0" fontId="30" fillId="10" borderId="62" xfId="0" applyFont="1" applyFill="1" applyBorder="1"/>
    <xf numFmtId="0" fontId="2" fillId="10" borderId="63" xfId="0" applyFont="1" applyFill="1" applyBorder="1"/>
    <xf numFmtId="0" fontId="30" fillId="0" borderId="0" xfId="0" applyFont="1" applyFill="1" applyBorder="1"/>
    <xf numFmtId="0" fontId="2" fillId="0" borderId="0" xfId="0" applyFont="1" applyFill="1" applyBorder="1"/>
    <xf numFmtId="0" fontId="2" fillId="10" borderId="64" xfId="0" applyFont="1" applyFill="1" applyBorder="1"/>
    <xf numFmtId="0" fontId="0" fillId="10" borderId="63" xfId="0" applyFill="1" applyBorder="1"/>
    <xf numFmtId="0" fontId="13" fillId="9" borderId="56" xfId="0" applyFont="1" applyFill="1" applyBorder="1" applyAlignment="1">
      <alignment horizontal="center" wrapText="1"/>
    </xf>
    <xf numFmtId="0" fontId="13" fillId="9" borderId="55" xfId="0" applyFont="1" applyFill="1" applyBorder="1" applyAlignment="1">
      <alignment horizontal="center" wrapText="1"/>
    </xf>
    <xf numFmtId="0" fontId="16" fillId="0" borderId="0" xfId="0" applyFont="1" applyAlignment="1">
      <alignment horizontal="right"/>
    </xf>
    <xf numFmtId="0" fontId="16" fillId="0" borderId="0" xfId="0" applyFont="1"/>
    <xf numFmtId="0" fontId="20" fillId="0" borderId="0" xfId="0" applyFont="1" applyFill="1"/>
    <xf numFmtId="0" fontId="8" fillId="0" borderId="0"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0" fillId="0" borderId="4"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8" fillId="0" borderId="4"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6" fillId="9" borderId="33" xfId="0" applyFont="1" applyFill="1" applyBorder="1" applyAlignment="1">
      <alignment horizontal="center" vertical="center"/>
    </xf>
    <xf numFmtId="0" fontId="0" fillId="8" borderId="4" xfId="0" applyNumberFormat="1" applyFont="1" applyFill="1" applyBorder="1" applyAlignment="1">
      <alignment horizontal="center" vertical="center"/>
    </xf>
    <xf numFmtId="0" fontId="0" fillId="0" borderId="4"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8" fillId="0" borderId="21" xfId="0" applyNumberFormat="1" applyFont="1" applyFill="1" applyBorder="1" applyAlignment="1">
      <alignment horizontal="center" vertical="center" wrapText="1"/>
    </xf>
    <xf numFmtId="0" fontId="26" fillId="9" borderId="65" xfId="0" applyFont="1" applyFill="1" applyBorder="1" applyAlignment="1">
      <alignment horizontal="center" vertical="center"/>
    </xf>
    <xf numFmtId="0" fontId="6" fillId="0" borderId="53" xfId="0" applyNumberFormat="1" applyFont="1" applyFill="1" applyBorder="1" applyAlignment="1">
      <alignment horizontal="center" vertical="center"/>
    </xf>
    <xf numFmtId="0" fontId="8" fillId="0" borderId="66" xfId="0" applyNumberFormat="1" applyFont="1" applyFill="1" applyBorder="1" applyAlignment="1">
      <alignment horizontal="center" vertical="center" wrapText="1"/>
    </xf>
    <xf numFmtId="0" fontId="0" fillId="9" borderId="53" xfId="0" applyNumberFormat="1" applyFont="1" applyFill="1" applyBorder="1" applyAlignment="1">
      <alignment horizontal="center" vertical="center"/>
    </xf>
    <xf numFmtId="0" fontId="8" fillId="0" borderId="23" xfId="0" applyNumberFormat="1" applyFont="1" applyFill="1" applyBorder="1" applyAlignment="1">
      <alignment horizontal="center" vertical="center" wrapText="1"/>
    </xf>
    <xf numFmtId="0" fontId="8" fillId="0" borderId="23" xfId="0" applyNumberFormat="1" applyFont="1" applyFill="1" applyBorder="1" applyAlignment="1" applyProtection="1">
      <alignment horizontal="center" vertical="center" wrapText="1"/>
    </xf>
    <xf numFmtId="0" fontId="8" fillId="0" borderId="24" xfId="0" applyNumberFormat="1" applyFont="1" applyFill="1" applyBorder="1" applyAlignment="1">
      <alignment horizontal="center" vertical="center" wrapText="1"/>
    </xf>
    <xf numFmtId="0" fontId="18" fillId="3" borderId="55" xfId="0" applyFont="1" applyFill="1" applyBorder="1" applyAlignment="1">
      <alignment horizontal="center"/>
    </xf>
    <xf numFmtId="0" fontId="0" fillId="0" borderId="51" xfId="0" applyNumberFormat="1" applyFont="1" applyFill="1" applyBorder="1" applyAlignment="1">
      <alignment horizontal="center" vertical="center"/>
    </xf>
    <xf numFmtId="0"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0" fillId="0" borderId="23" xfId="0" applyNumberFormat="1" applyFont="1" applyFill="1" applyBorder="1" applyAlignment="1">
      <alignment horizontal="center" vertical="center"/>
    </xf>
    <xf numFmtId="0" fontId="6" fillId="0" borderId="23" xfId="0" applyNumberFormat="1" applyFont="1" applyFill="1" applyBorder="1" applyAlignment="1">
      <alignment horizontal="center" vertical="center"/>
    </xf>
    <xf numFmtId="0" fontId="15" fillId="0" borderId="3" xfId="0" applyNumberFormat="1" applyFont="1" applyFill="1" applyBorder="1" applyAlignment="1">
      <alignment horizontal="center" vertical="center" wrapText="1"/>
    </xf>
    <xf numFmtId="0" fontId="4" fillId="0" borderId="0" xfId="0" applyFont="1" applyFill="1"/>
    <xf numFmtId="1" fontId="4" fillId="0" borderId="0" xfId="0" applyNumberFormat="1" applyFont="1" applyBorder="1" applyAlignment="1">
      <alignment horizontal="left" vertical="top" wrapText="1"/>
    </xf>
    <xf numFmtId="0" fontId="32" fillId="0" borderId="0" xfId="0" applyFont="1" applyFill="1" applyBorder="1" applyAlignment="1">
      <alignment horizontal="right" vertical="top" wrapText="1"/>
    </xf>
    <xf numFmtId="0" fontId="32" fillId="0" borderId="0" xfId="0" applyFont="1" applyBorder="1" applyAlignment="1">
      <alignment horizontal="center"/>
    </xf>
    <xf numFmtId="0" fontId="40" fillId="0" borderId="0" xfId="0" applyFont="1" applyBorder="1" applyAlignment="1">
      <alignment horizontal="center"/>
    </xf>
    <xf numFmtId="165" fontId="32" fillId="8" borderId="0" xfId="0" applyNumberFormat="1" applyFont="1" applyFill="1" applyBorder="1" applyAlignment="1">
      <alignment horizontal="center"/>
    </xf>
    <xf numFmtId="0" fontId="32" fillId="0" borderId="0" xfId="0" applyNumberFormat="1" applyFont="1" applyFill="1" applyBorder="1" applyAlignment="1">
      <alignment horizontal="center"/>
    </xf>
    <xf numFmtId="0" fontId="32" fillId="0" borderId="0" xfId="0" applyNumberFormat="1" applyFont="1" applyBorder="1" applyAlignment="1">
      <alignment horizontal="center"/>
    </xf>
    <xf numFmtId="0" fontId="32" fillId="0" borderId="0" xfId="0" applyFont="1" applyAlignment="1">
      <alignment horizontal="center"/>
    </xf>
    <xf numFmtId="0" fontId="4" fillId="0" borderId="0" xfId="0" applyFont="1"/>
    <xf numFmtId="165" fontId="42" fillId="8" borderId="0" xfId="0" applyNumberFormat="1" applyFont="1" applyFill="1" applyBorder="1" applyAlignment="1">
      <alignment horizontal="left"/>
    </xf>
    <xf numFmtId="165" fontId="32" fillId="8" borderId="0" xfId="0" applyNumberFormat="1" applyFont="1" applyFill="1" applyBorder="1" applyAlignment="1">
      <alignment horizontal="right"/>
    </xf>
    <xf numFmtId="165" fontId="2" fillId="8" borderId="0" xfId="0" applyNumberFormat="1" applyFont="1" applyFill="1" applyBorder="1" applyAlignment="1">
      <alignment horizontal="right"/>
    </xf>
    <xf numFmtId="1" fontId="12" fillId="9" borderId="67" xfId="0" applyNumberFormat="1" applyFont="1" applyFill="1" applyBorder="1" applyAlignment="1">
      <alignment horizontal="left"/>
    </xf>
    <xf numFmtId="0" fontId="18" fillId="3" borderId="17" xfId="0" applyFont="1" applyFill="1" applyBorder="1" applyAlignment="1">
      <alignment horizontal="center"/>
    </xf>
    <xf numFmtId="0" fontId="21" fillId="9" borderId="1" xfId="0" applyFont="1" applyFill="1" applyBorder="1" applyAlignment="1">
      <alignment horizontal="left"/>
    </xf>
    <xf numFmtId="0" fontId="12" fillId="9" borderId="1" xfId="0" applyFont="1" applyFill="1" applyBorder="1" applyAlignment="1">
      <alignment horizontal="left"/>
    </xf>
    <xf numFmtId="0" fontId="13" fillId="9" borderId="17" xfId="0" applyFont="1" applyFill="1" applyBorder="1" applyAlignment="1">
      <alignment horizontal="left"/>
    </xf>
    <xf numFmtId="0" fontId="21" fillId="9" borderId="17" xfId="0" applyFont="1" applyFill="1" applyBorder="1" applyAlignment="1">
      <alignment horizontal="center"/>
    </xf>
    <xf numFmtId="0" fontId="41" fillId="0" borderId="7" xfId="0" applyFont="1" applyBorder="1" applyAlignment="1" applyProtection="1">
      <alignment horizontal="left"/>
      <protection locked="0"/>
    </xf>
    <xf numFmtId="0" fontId="41" fillId="8" borderId="14" xfId="0" applyFont="1" applyFill="1" applyBorder="1" applyAlignment="1" applyProtection="1">
      <alignment horizontal="left" wrapText="1"/>
      <protection locked="0"/>
    </xf>
    <xf numFmtId="49" fontId="2" fillId="0" borderId="25" xfId="0" applyNumberFormat="1" applyFont="1" applyBorder="1" applyAlignment="1" applyProtection="1">
      <alignment horizontal="right" vertical="center"/>
      <protection locked="0"/>
    </xf>
    <xf numFmtId="0" fontId="2" fillId="0" borderId="23" xfId="0" applyFont="1" applyFill="1" applyBorder="1" applyAlignment="1" applyProtection="1">
      <alignment vertical="center" wrapText="1"/>
    </xf>
    <xf numFmtId="0" fontId="0" fillId="0" borderId="1" xfId="0" applyFill="1" applyBorder="1" applyAlignment="1" applyProtection="1">
      <alignment horizontal="left" vertical="top" wrapText="1"/>
    </xf>
    <xf numFmtId="164" fontId="43" fillId="0" borderId="23" xfId="0" applyNumberFormat="1" applyFont="1" applyFill="1" applyBorder="1" applyAlignment="1" applyProtection="1">
      <alignment horizontal="left" vertical="top" wrapText="1"/>
    </xf>
    <xf numFmtId="164" fontId="44" fillId="0" borderId="1" xfId="0" applyNumberFormat="1" applyFont="1" applyFill="1" applyBorder="1" applyAlignment="1" applyProtection="1">
      <alignment horizontal="left" vertical="top" wrapText="1"/>
    </xf>
    <xf numFmtId="0" fontId="29" fillId="0" borderId="68" xfId="0" applyFont="1" applyBorder="1" applyAlignment="1">
      <alignment horizontal="center" vertical="center"/>
    </xf>
    <xf numFmtId="0" fontId="20" fillId="0" borderId="0" xfId="0" applyFont="1" applyFill="1" applyBorder="1" applyAlignment="1">
      <alignment horizontal="center"/>
    </xf>
    <xf numFmtId="0" fontId="20" fillId="0" borderId="69" xfId="0" applyFont="1" applyFill="1" applyBorder="1" applyAlignment="1">
      <alignment horizontal="center"/>
    </xf>
    <xf numFmtId="0" fontId="0" fillId="0" borderId="0" xfId="0" applyFill="1" applyBorder="1" applyAlignment="1">
      <alignment horizontal="center"/>
    </xf>
    <xf numFmtId="0" fontId="0" fillId="0" borderId="69" xfId="0" applyFill="1" applyBorder="1" applyAlignment="1">
      <alignment horizontal="center"/>
    </xf>
    <xf numFmtId="0" fontId="20" fillId="0" borderId="70" xfId="0" applyFont="1" applyFill="1" applyBorder="1" applyAlignment="1">
      <alignment horizontal="center"/>
    </xf>
    <xf numFmtId="0" fontId="20" fillId="0" borderId="71" xfId="0" applyFont="1" applyFill="1" applyBorder="1" applyAlignment="1">
      <alignment horizontal="center"/>
    </xf>
    <xf numFmtId="0" fontId="0" fillId="0" borderId="72" xfId="0" applyFill="1" applyBorder="1" applyAlignment="1">
      <alignment horizontal="center"/>
    </xf>
    <xf numFmtId="0" fontId="0" fillId="0" borderId="73" xfId="0" applyFill="1" applyBorder="1" applyAlignment="1">
      <alignment horizontal="center"/>
    </xf>
    <xf numFmtId="0" fontId="29" fillId="8" borderId="68" xfId="0" applyFont="1" applyFill="1" applyBorder="1" applyAlignment="1" applyProtection="1">
      <alignment horizontal="center"/>
    </xf>
    <xf numFmtId="0" fontId="8" fillId="8" borderId="20" xfId="0" applyFont="1" applyFill="1" applyBorder="1" applyAlignment="1" applyProtection="1">
      <protection locked="0"/>
    </xf>
    <xf numFmtId="9" fontId="9" fillId="8" borderId="4" xfId="1" applyFont="1" applyFill="1" applyBorder="1" applyAlignment="1" applyProtection="1">
      <alignment horizontal="center"/>
      <protection locked="0"/>
    </xf>
    <xf numFmtId="0" fontId="2" fillId="8" borderId="0" xfId="0" applyFont="1" applyFill="1" applyBorder="1" applyAlignment="1" applyProtection="1">
      <alignment horizontal="right"/>
    </xf>
    <xf numFmtId="0" fontId="9" fillId="16" borderId="4" xfId="0" applyFont="1" applyFill="1" applyBorder="1" applyAlignment="1" applyProtection="1">
      <alignment horizontal="left"/>
      <protection locked="0"/>
    </xf>
    <xf numFmtId="0" fontId="9" fillId="8" borderId="4" xfId="0" applyFont="1" applyFill="1" applyBorder="1" applyAlignment="1" applyProtection="1">
      <alignment horizontal="center"/>
      <protection locked="0"/>
    </xf>
    <xf numFmtId="0" fontId="9" fillId="8" borderId="4" xfId="0" applyFont="1" applyFill="1" applyBorder="1" applyAlignment="1" applyProtection="1">
      <alignment horizontal="left"/>
      <protection locked="0"/>
    </xf>
    <xf numFmtId="0" fontId="9" fillId="8" borderId="20" xfId="0" applyFont="1" applyFill="1" applyBorder="1" applyAlignment="1" applyProtection="1">
      <alignment horizontal="center"/>
      <protection locked="0"/>
    </xf>
    <xf numFmtId="0" fontId="9" fillId="8" borderId="4" xfId="0" applyFont="1" applyFill="1" applyBorder="1" applyAlignment="1" applyProtection="1">
      <alignment horizontal="left" wrapText="1"/>
      <protection locked="0"/>
    </xf>
    <xf numFmtId="0" fontId="0" fillId="8" borderId="4" xfId="0" applyFill="1" applyBorder="1" applyAlignment="1">
      <alignment horizontal="center"/>
    </xf>
    <xf numFmtId="0" fontId="34" fillId="8" borderId="0" xfId="0" applyFont="1" applyFill="1" applyBorder="1" applyAlignment="1" applyProtection="1">
      <alignment horizontal="center"/>
      <protection locked="0"/>
    </xf>
    <xf numFmtId="14" fontId="3" fillId="8" borderId="20" xfId="0" applyNumberFormat="1" applyFont="1" applyFill="1" applyBorder="1" applyAlignment="1" applyProtection="1">
      <alignment horizontal="center"/>
      <protection locked="0"/>
    </xf>
    <xf numFmtId="0" fontId="9" fillId="8" borderId="0" xfId="0" applyFont="1" applyFill="1" applyBorder="1" applyAlignment="1" applyProtection="1">
      <alignment horizontal="left"/>
    </xf>
    <xf numFmtId="0" fontId="2" fillId="8" borderId="49" xfId="0" applyFont="1" applyFill="1" applyBorder="1" applyAlignment="1">
      <alignment horizontal="right"/>
    </xf>
    <xf numFmtId="0" fontId="2" fillId="8" borderId="0" xfId="0" applyFont="1" applyFill="1" applyBorder="1" applyAlignment="1">
      <alignment horizontal="right"/>
    </xf>
    <xf numFmtId="0" fontId="2" fillId="8" borderId="49" xfId="0" applyFont="1" applyFill="1" applyBorder="1" applyAlignment="1">
      <alignment horizontal="right" vertical="top"/>
    </xf>
    <xf numFmtId="0" fontId="2" fillId="8" borderId="0" xfId="0" applyFont="1" applyFill="1" applyBorder="1" applyAlignment="1">
      <alignment horizontal="right" vertical="top"/>
    </xf>
    <xf numFmtId="14" fontId="9" fillId="8" borderId="20" xfId="0" applyNumberFormat="1" applyFont="1" applyFill="1" applyBorder="1" applyAlignment="1" applyProtection="1">
      <alignment horizontal="center"/>
      <protection locked="0"/>
    </xf>
    <xf numFmtId="0" fontId="9" fillId="8" borderId="4" xfId="0" applyFont="1" applyFill="1" applyBorder="1" applyAlignment="1" applyProtection="1">
      <protection locked="0"/>
    </xf>
    <xf numFmtId="0" fontId="9" fillId="8" borderId="20" xfId="0" applyFont="1" applyFill="1" applyBorder="1" applyAlignment="1" applyProtection="1">
      <protection locked="0"/>
    </xf>
    <xf numFmtId="0" fontId="9" fillId="8" borderId="20" xfId="0" applyFont="1" applyFill="1" applyBorder="1" applyAlignment="1" applyProtection="1">
      <alignment horizontal="left"/>
      <protection locked="0"/>
    </xf>
    <xf numFmtId="0" fontId="9" fillId="8" borderId="47" xfId="0" applyFont="1" applyFill="1" applyBorder="1" applyAlignment="1" applyProtection="1">
      <protection locked="0"/>
    </xf>
    <xf numFmtId="0" fontId="2" fillId="8" borderId="0" xfId="0" applyFont="1" applyFill="1" applyBorder="1" applyAlignment="1">
      <alignment horizontal="left"/>
    </xf>
    <xf numFmtId="0" fontId="0" fillId="8" borderId="0" xfId="0" applyFill="1" applyBorder="1" applyAlignment="1">
      <alignment horizontal="left"/>
    </xf>
    <xf numFmtId="0" fontId="0" fillId="8" borderId="17" xfId="0" applyFill="1" applyBorder="1" applyAlignment="1">
      <alignment horizontal="center"/>
    </xf>
    <xf numFmtId="166" fontId="9" fillId="0" borderId="4" xfId="0" applyNumberFormat="1" applyFont="1" applyFill="1" applyBorder="1" applyAlignment="1" applyProtection="1">
      <protection locked="0"/>
    </xf>
    <xf numFmtId="0" fontId="0" fillId="8" borderId="20" xfId="0" applyFill="1" applyBorder="1" applyAlignment="1" applyProtection="1">
      <alignment horizontal="center"/>
      <protection locked="0"/>
    </xf>
    <xf numFmtId="0" fontId="2" fillId="8" borderId="74" xfId="0" applyFont="1" applyFill="1" applyBorder="1" applyAlignment="1">
      <alignment horizontal="center"/>
    </xf>
    <xf numFmtId="0" fontId="2" fillId="8" borderId="75" xfId="0" applyFont="1" applyFill="1" applyBorder="1" applyAlignment="1">
      <alignment horizontal="center"/>
    </xf>
    <xf numFmtId="0" fontId="9" fillId="0" borderId="20" xfId="0" applyFont="1" applyFill="1" applyBorder="1" applyAlignment="1" applyProtection="1">
      <alignment horizontal="left"/>
      <protection locked="0"/>
    </xf>
    <xf numFmtId="0" fontId="0" fillId="8" borderId="1" xfId="0" applyFill="1" applyBorder="1" applyAlignment="1">
      <alignment horizontal="center"/>
    </xf>
    <xf numFmtId="22" fontId="0" fillId="8" borderId="20" xfId="0" applyNumberFormat="1" applyFill="1" applyBorder="1" applyAlignment="1" applyProtection="1">
      <alignment horizontal="center"/>
      <protection locked="0"/>
    </xf>
    <xf numFmtId="0" fontId="9" fillId="8" borderId="46" xfId="0" applyFont="1" applyFill="1" applyBorder="1" applyAlignment="1" applyProtection="1">
      <alignment horizontal="center" vertical="top" wrapText="1"/>
      <protection locked="0"/>
    </xf>
    <xf numFmtId="0" fontId="9" fillId="8" borderId="47" xfId="0" applyFont="1" applyFill="1" applyBorder="1" applyAlignment="1" applyProtection="1">
      <alignment horizontal="center" vertical="top" wrapText="1"/>
      <protection locked="0"/>
    </xf>
    <xf numFmtId="0" fontId="9" fillId="8" borderId="48" xfId="0" applyFont="1" applyFill="1" applyBorder="1" applyAlignment="1" applyProtection="1">
      <alignment horizontal="center" vertical="top" wrapText="1"/>
      <protection locked="0"/>
    </xf>
    <xf numFmtId="0" fontId="9" fillId="8" borderId="49" xfId="0" applyFont="1" applyFill="1" applyBorder="1" applyAlignment="1" applyProtection="1">
      <alignment horizontal="center" vertical="top" wrapText="1"/>
      <protection locked="0"/>
    </xf>
    <xf numFmtId="0" fontId="9" fillId="8" borderId="0" xfId="0" applyFont="1" applyFill="1" applyBorder="1" applyAlignment="1" applyProtection="1">
      <alignment horizontal="center" vertical="top" wrapText="1"/>
      <protection locked="0"/>
    </xf>
    <xf numFmtId="0" fontId="9" fillId="8" borderId="50" xfId="0" applyFont="1" applyFill="1" applyBorder="1" applyAlignment="1" applyProtection="1">
      <alignment horizontal="center" vertical="top" wrapText="1"/>
      <protection locked="0"/>
    </xf>
    <xf numFmtId="0" fontId="9" fillId="8" borderId="51" xfId="0" applyFont="1" applyFill="1" applyBorder="1" applyAlignment="1" applyProtection="1">
      <alignment horizontal="center" vertical="top" wrapText="1"/>
      <protection locked="0"/>
    </xf>
    <xf numFmtId="0" fontId="9" fillId="8" borderId="20" xfId="0" applyFont="1" applyFill="1" applyBorder="1" applyAlignment="1" applyProtection="1">
      <alignment horizontal="center" vertical="top" wrapText="1"/>
      <protection locked="0"/>
    </xf>
    <xf numFmtId="0" fontId="9" fillId="8" borderId="52" xfId="0" applyFont="1" applyFill="1" applyBorder="1" applyAlignment="1" applyProtection="1">
      <alignment horizontal="center" vertical="top" wrapText="1"/>
      <protection locked="0"/>
    </xf>
    <xf numFmtId="0" fontId="32" fillId="8" borderId="47" xfId="0" applyFont="1" applyFill="1" applyBorder="1" applyAlignment="1">
      <alignment horizontal="center" vertical="center"/>
    </xf>
    <xf numFmtId="0" fontId="0" fillId="0" borderId="1" xfId="0" applyFill="1" applyBorder="1" applyAlignment="1" applyProtection="1">
      <alignment horizontal="center"/>
    </xf>
    <xf numFmtId="0" fontId="1" fillId="8" borderId="1" xfId="0" applyFont="1" applyFill="1" applyBorder="1" applyAlignment="1" applyProtection="1">
      <alignment horizontal="left"/>
    </xf>
    <xf numFmtId="0" fontId="0" fillId="0" borderId="53" xfId="0" applyFill="1" applyBorder="1" applyAlignment="1" applyProtection="1">
      <alignment horizontal="center"/>
    </xf>
    <xf numFmtId="0" fontId="0" fillId="0" borderId="0" xfId="0" applyFill="1" applyBorder="1" applyAlignment="1" applyProtection="1">
      <alignment horizontal="center"/>
    </xf>
    <xf numFmtId="0" fontId="33" fillId="0" borderId="8" xfId="0" applyFont="1" applyFill="1" applyBorder="1" applyAlignment="1" applyProtection="1">
      <alignment horizontal="left" vertical="top" wrapText="1"/>
      <protection locked="0"/>
    </xf>
    <xf numFmtId="0" fontId="33" fillId="0" borderId="0" xfId="0" applyFont="1" applyFill="1" applyBorder="1" applyAlignment="1" applyProtection="1">
      <alignment horizontal="left" vertical="top" wrapText="1"/>
      <protection locked="0"/>
    </xf>
    <xf numFmtId="0" fontId="33" fillId="0" borderId="66" xfId="0" applyFont="1" applyFill="1" applyBorder="1" applyAlignment="1" applyProtection="1">
      <alignment horizontal="left" vertical="top" wrapText="1"/>
      <protection locked="0"/>
    </xf>
    <xf numFmtId="0" fontId="33" fillId="0" borderId="11" xfId="0" applyFont="1" applyBorder="1" applyAlignment="1" applyProtection="1">
      <alignment horizontal="left" vertical="top" wrapText="1"/>
      <protection locked="0"/>
    </xf>
    <xf numFmtId="0" fontId="33" fillId="0" borderId="12" xfId="0" applyFont="1" applyBorder="1" applyAlignment="1" applyProtection="1">
      <alignment horizontal="left" vertical="top" wrapText="1"/>
      <protection locked="0"/>
    </xf>
    <xf numFmtId="0" fontId="33" fillId="0" borderId="13" xfId="0" applyFont="1" applyBorder="1" applyAlignment="1" applyProtection="1">
      <alignment horizontal="left" vertical="top" wrapText="1"/>
      <protection locked="0"/>
    </xf>
    <xf numFmtId="0" fontId="0" fillId="8" borderId="1" xfId="0" applyFill="1" applyBorder="1" applyAlignment="1" applyProtection="1">
      <alignment horizontal="left"/>
    </xf>
    <xf numFmtId="0" fontId="2" fillId="0" borderId="12" xfId="0" applyFont="1" applyFill="1" applyBorder="1" applyAlignment="1" applyProtection="1">
      <alignment wrapText="1" readingOrder="1"/>
    </xf>
    <xf numFmtId="0" fontId="0" fillId="0" borderId="12" xfId="0" applyBorder="1" applyAlignment="1">
      <alignment wrapText="1" readingOrder="1"/>
    </xf>
    <xf numFmtId="0" fontId="2" fillId="0" borderId="5" xfId="0" applyFont="1" applyFill="1" applyBorder="1" applyAlignment="1" applyProtection="1"/>
    <xf numFmtId="0" fontId="0" fillId="0" borderId="2" xfId="0" applyBorder="1" applyAlignment="1"/>
    <xf numFmtId="0" fontId="2" fillId="0" borderId="2" xfId="0" applyFont="1" applyFill="1" applyBorder="1" applyAlignment="1" applyProtection="1">
      <alignment horizontal="center"/>
    </xf>
    <xf numFmtId="0" fontId="2" fillId="0" borderId="6" xfId="0" applyFont="1" applyFill="1" applyBorder="1" applyAlignment="1" applyProtection="1">
      <alignment horizontal="center"/>
    </xf>
    <xf numFmtId="0" fontId="0" fillId="9" borderId="0" xfId="0" applyFill="1" applyBorder="1" applyAlignment="1" applyProtection="1">
      <alignment horizontal="center"/>
    </xf>
    <xf numFmtId="0" fontId="0" fillId="8" borderId="23" xfId="0" applyFill="1" applyBorder="1" applyAlignment="1" applyProtection="1">
      <alignment horizontal="left"/>
    </xf>
    <xf numFmtId="0" fontId="0" fillId="8" borderId="4" xfId="0" applyFill="1" applyBorder="1" applyAlignment="1" applyProtection="1">
      <alignment horizontal="left"/>
    </xf>
    <xf numFmtId="0" fontId="0" fillId="8" borderId="53" xfId="0" applyFill="1" applyBorder="1" applyAlignment="1" applyProtection="1">
      <alignment horizontal="left"/>
    </xf>
    <xf numFmtId="0" fontId="2" fillId="0" borderId="35" xfId="0" applyFont="1" applyBorder="1" applyAlignment="1">
      <alignment horizontal="center"/>
    </xf>
    <xf numFmtId="0" fontId="2" fillId="0" borderId="53" xfId="0" applyFont="1" applyBorder="1" applyAlignment="1">
      <alignment horizontal="center"/>
    </xf>
    <xf numFmtId="0" fontId="13" fillId="9" borderId="70" xfId="0" applyFont="1" applyFill="1" applyBorder="1" applyAlignment="1">
      <alignment horizontal="center" wrapText="1"/>
    </xf>
    <xf numFmtId="0" fontId="13" fillId="9" borderId="77" xfId="0" applyFont="1" applyFill="1" applyBorder="1" applyAlignment="1">
      <alignment horizontal="center" wrapText="1"/>
    </xf>
    <xf numFmtId="0" fontId="13" fillId="9" borderId="71" xfId="0" applyFont="1" applyFill="1" applyBorder="1" applyAlignment="1">
      <alignment horizontal="center" wrapText="1"/>
    </xf>
    <xf numFmtId="0" fontId="2" fillId="0" borderId="80" xfId="0" applyFont="1" applyFill="1" applyBorder="1" applyAlignment="1">
      <alignment horizontal="center"/>
    </xf>
    <xf numFmtId="0" fontId="2" fillId="0" borderId="0" xfId="0" applyFont="1" applyFill="1" applyBorder="1" applyAlignment="1">
      <alignment horizontal="center"/>
    </xf>
    <xf numFmtId="0" fontId="2" fillId="0" borderId="69" xfId="0" applyFont="1" applyFill="1" applyBorder="1" applyAlignment="1">
      <alignment horizontal="center"/>
    </xf>
    <xf numFmtId="0" fontId="2" fillId="0" borderId="72" xfId="0" applyFont="1" applyFill="1" applyBorder="1" applyAlignment="1">
      <alignment horizontal="center"/>
    </xf>
    <xf numFmtId="0" fontId="2" fillId="0" borderId="68" xfId="0" applyFont="1" applyFill="1" applyBorder="1" applyAlignment="1">
      <alignment horizontal="center"/>
    </xf>
    <xf numFmtId="0" fontId="2" fillId="0" borderId="73" xfId="0" applyFont="1" applyFill="1" applyBorder="1" applyAlignment="1">
      <alignment horizontal="center"/>
    </xf>
    <xf numFmtId="0" fontId="2" fillId="0" borderId="78" xfId="0" applyFont="1" applyBorder="1" applyAlignment="1">
      <alignment horizontal="center"/>
    </xf>
    <xf numFmtId="0" fontId="2" fillId="0" borderId="79" xfId="0" applyFont="1" applyBorder="1" applyAlignment="1">
      <alignment horizontal="center"/>
    </xf>
    <xf numFmtId="0" fontId="13" fillId="9" borderId="37" xfId="0" applyFont="1" applyFill="1" applyBorder="1" applyAlignment="1">
      <alignment horizontal="center" wrapText="1"/>
    </xf>
    <xf numFmtId="0" fontId="13" fillId="9" borderId="76" xfId="0" applyFont="1" applyFill="1" applyBorder="1" applyAlignment="1">
      <alignment horizontal="center" wrapText="1"/>
    </xf>
    <xf numFmtId="0" fontId="13" fillId="9" borderId="37" xfId="0" applyFont="1" applyFill="1" applyBorder="1" applyAlignment="1">
      <alignment horizontal="center"/>
    </xf>
    <xf numFmtId="0" fontId="13" fillId="9" borderId="76" xfId="0" applyFont="1" applyFill="1" applyBorder="1" applyAlignment="1">
      <alignment horizontal="center"/>
    </xf>
    <xf numFmtId="0" fontId="30" fillId="0" borderId="77" xfId="0" applyFont="1" applyBorder="1" applyAlignment="1">
      <alignment horizontal="center"/>
    </xf>
    <xf numFmtId="0" fontId="2" fillId="0" borderId="0" xfId="0" applyFont="1" applyFill="1" applyAlignment="1">
      <alignment horizontal="right"/>
    </xf>
    <xf numFmtId="0" fontId="0" fillId="0" borderId="0" xfId="0" applyFont="1" applyFill="1" applyAlignment="1">
      <alignment horizontal="right"/>
    </xf>
    <xf numFmtId="0" fontId="0" fillId="0" borderId="0" xfId="0" applyFont="1" applyFill="1" applyBorder="1" applyAlignment="1">
      <alignment horizontal="right"/>
    </xf>
    <xf numFmtId="0" fontId="2" fillId="8" borderId="0" xfId="0" applyFont="1" applyFill="1" applyBorder="1" applyAlignment="1" applyProtection="1">
      <alignment horizontal="right" wrapText="1"/>
    </xf>
    <xf numFmtId="2" fontId="0" fillId="3" borderId="27" xfId="0" applyNumberFormat="1" applyFill="1" applyBorder="1"/>
    <xf numFmtId="0" fontId="0" fillId="17" borderId="27" xfId="0" applyFill="1" applyBorder="1"/>
    <xf numFmtId="0" fontId="0" fillId="12" borderId="27" xfId="0" applyFill="1" applyBorder="1" applyAlignment="1">
      <alignment horizontal="right"/>
    </xf>
    <xf numFmtId="2" fontId="0" fillId="11" borderId="27" xfId="0" applyNumberFormat="1" applyFill="1" applyBorder="1"/>
    <xf numFmtId="2" fontId="0" fillId="13" borderId="27" xfId="0" applyNumberFormat="1" applyFill="1" applyBorder="1"/>
    <xf numFmtId="2" fontId="0" fillId="3" borderId="29" xfId="0" applyNumberFormat="1" applyFill="1" applyBorder="1"/>
    <xf numFmtId="0" fontId="2" fillId="0" borderId="23" xfId="0" applyFont="1" applyFill="1" applyBorder="1" applyAlignment="1" applyProtection="1">
      <alignment horizontal="left" vertical="top" wrapText="1"/>
    </xf>
    <xf numFmtId="0" fontId="0" fillId="0" borderId="1" xfId="0" applyFont="1" applyFill="1" applyBorder="1" applyAlignment="1" applyProtection="1">
      <alignment horizontal="left" vertical="top" wrapText="1"/>
    </xf>
    <xf numFmtId="1" fontId="6" fillId="0" borderId="1" xfId="0" applyNumberFormat="1" applyFont="1" applyFill="1" applyBorder="1" applyAlignment="1">
      <alignment horizontal="left" vertical="top" wrapText="1"/>
    </xf>
    <xf numFmtId="0" fontId="2" fillId="0" borderId="23" xfId="0" applyFont="1" applyFill="1" applyBorder="1" applyAlignment="1">
      <alignment horizontal="left" vertical="top" wrapText="1"/>
    </xf>
  </cellXfs>
  <cellStyles count="2">
    <cellStyle name="Normal" xfId="0" builtinId="0"/>
    <cellStyle name="Percent" xfId="1" builtinId="5"/>
  </cellStyles>
  <dxfs count="11">
    <dxf>
      <fill>
        <patternFill patternType="gray125">
          <bgColor indexed="10"/>
        </patternFill>
      </fill>
    </dxf>
    <dxf>
      <font>
        <condense val="0"/>
        <extend val="0"/>
        <color indexed="8"/>
      </font>
      <fill>
        <patternFill patternType="gray125">
          <bgColor indexed="10"/>
        </patternFill>
      </fill>
      <border>
        <left style="thin">
          <color indexed="64"/>
        </left>
        <right style="thin">
          <color indexed="64"/>
        </right>
        <top style="thin">
          <color indexed="64"/>
        </top>
        <bottom style="thin">
          <color indexed="64"/>
        </bottom>
      </border>
    </dxf>
    <dxf>
      <fill>
        <patternFill>
          <bgColor indexed="11"/>
        </patternFill>
      </fill>
    </dxf>
    <dxf>
      <fill>
        <patternFill>
          <bgColor indexed="13"/>
        </patternFill>
      </fill>
    </dxf>
    <dxf>
      <fill>
        <patternFill>
          <bgColor indexed="10"/>
        </patternFill>
      </fill>
    </dxf>
    <dxf>
      <fill>
        <patternFill patternType="gray125">
          <bgColor indexed="10"/>
        </patternFill>
      </fill>
    </dxf>
    <dxf>
      <fill>
        <patternFill>
          <bgColor indexed="10"/>
        </patternFill>
      </fill>
    </dxf>
    <dxf>
      <fill>
        <patternFill>
          <bgColor indexed="13"/>
        </patternFill>
      </fill>
    </dxf>
    <dxf>
      <fill>
        <patternFill>
          <bgColor indexed="11"/>
        </patternFill>
      </fill>
    </dxf>
    <dxf>
      <fill>
        <patternFill>
          <bgColor indexed="47"/>
        </patternFill>
      </fill>
    </dxf>
    <dxf>
      <fill>
        <patternFill>
          <bgColor indexed="47"/>
        </patternFill>
      </fill>
    </dxf>
  </dxfs>
  <tableStyles count="0" defaultTableStyle="TableStyleMedium9" defaultPivotStyle="PivotStyleLight16"/>
  <colors>
    <mruColors>
      <color rgb="FFEF720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44</xdr:row>
      <xdr:rowOff>19050</xdr:rowOff>
    </xdr:from>
    <xdr:to>
      <xdr:col>16</xdr:col>
      <xdr:colOff>457200</xdr:colOff>
      <xdr:row>50</xdr:row>
      <xdr:rowOff>152400</xdr:rowOff>
    </xdr:to>
    <xdr:pic>
      <xdr:nvPicPr>
        <xdr:cNvPr id="3140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72375"/>
          <a:ext cx="98774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9</xdr:col>
      <xdr:colOff>342900</xdr:colOff>
      <xdr:row>79</xdr:row>
      <xdr:rowOff>19050</xdr:rowOff>
    </xdr:from>
    <xdr:to>
      <xdr:col>12</xdr:col>
      <xdr:colOff>57150</xdr:colOff>
      <xdr:row>81</xdr:row>
      <xdr:rowOff>0</xdr:rowOff>
    </xdr:to>
    <xdr:pic>
      <xdr:nvPicPr>
        <xdr:cNvPr id="31405"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95925" y="13258800"/>
          <a:ext cx="15430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0</xdr:col>
      <xdr:colOff>0</xdr:colOff>
      <xdr:row>54</xdr:row>
      <xdr:rowOff>0</xdr:rowOff>
    </xdr:from>
    <xdr:to>
      <xdr:col>8</xdr:col>
      <xdr:colOff>400050</xdr:colOff>
      <xdr:row>66</xdr:row>
      <xdr:rowOff>57150</xdr:rowOff>
    </xdr:to>
    <xdr:pic>
      <xdr:nvPicPr>
        <xdr:cNvPr id="31406"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72575"/>
          <a:ext cx="49434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90</xdr:row>
      <xdr:rowOff>0</xdr:rowOff>
    </xdr:from>
    <xdr:to>
      <xdr:col>13</xdr:col>
      <xdr:colOff>142875</xdr:colOff>
      <xdr:row>103</xdr:row>
      <xdr:rowOff>9525</xdr:rowOff>
    </xdr:to>
    <xdr:pic>
      <xdr:nvPicPr>
        <xdr:cNvPr id="31407"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975" y="15020925"/>
          <a:ext cx="75533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105</xdr:row>
      <xdr:rowOff>0</xdr:rowOff>
    </xdr:from>
    <xdr:to>
      <xdr:col>13</xdr:col>
      <xdr:colOff>561975</xdr:colOff>
      <xdr:row>118</xdr:row>
      <xdr:rowOff>133350</xdr:rowOff>
    </xdr:to>
    <xdr:pic>
      <xdr:nvPicPr>
        <xdr:cNvPr id="31408" name="Picture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0975" y="17449800"/>
          <a:ext cx="797242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120</xdr:row>
      <xdr:rowOff>0</xdr:rowOff>
    </xdr:from>
    <xdr:to>
      <xdr:col>13</xdr:col>
      <xdr:colOff>142875</xdr:colOff>
      <xdr:row>133</xdr:row>
      <xdr:rowOff>19050</xdr:rowOff>
    </xdr:to>
    <xdr:pic>
      <xdr:nvPicPr>
        <xdr:cNvPr id="31409" name="Picture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0975" y="19878675"/>
          <a:ext cx="75533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135</xdr:row>
      <xdr:rowOff>0</xdr:rowOff>
    </xdr:from>
    <xdr:to>
      <xdr:col>14</xdr:col>
      <xdr:colOff>95250</xdr:colOff>
      <xdr:row>148</xdr:row>
      <xdr:rowOff>85725</xdr:rowOff>
    </xdr:to>
    <xdr:pic>
      <xdr:nvPicPr>
        <xdr:cNvPr id="31410" name="Picture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0975" y="22307550"/>
          <a:ext cx="811530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150</xdr:row>
      <xdr:rowOff>0</xdr:rowOff>
    </xdr:from>
    <xdr:to>
      <xdr:col>13</xdr:col>
      <xdr:colOff>419100</xdr:colOff>
      <xdr:row>162</xdr:row>
      <xdr:rowOff>76200</xdr:rowOff>
    </xdr:to>
    <xdr:pic>
      <xdr:nvPicPr>
        <xdr:cNvPr id="31411" name="Picture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0975" y="24736425"/>
          <a:ext cx="78295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0</xdr:colOff>
      <xdr:row>164</xdr:row>
      <xdr:rowOff>0</xdr:rowOff>
    </xdr:from>
    <xdr:to>
      <xdr:col>13</xdr:col>
      <xdr:colOff>542925</xdr:colOff>
      <xdr:row>177</xdr:row>
      <xdr:rowOff>47625</xdr:rowOff>
    </xdr:to>
    <xdr:pic>
      <xdr:nvPicPr>
        <xdr:cNvPr id="31412" name="Picture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0975" y="27003375"/>
          <a:ext cx="795337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6</xdr:col>
      <xdr:colOff>533400</xdr:colOff>
      <xdr:row>53</xdr:row>
      <xdr:rowOff>152400</xdr:rowOff>
    </xdr:from>
    <xdr:to>
      <xdr:col>8</xdr:col>
      <xdr:colOff>466725</xdr:colOff>
      <xdr:row>68</xdr:row>
      <xdr:rowOff>38100</xdr:rowOff>
    </xdr:to>
    <xdr:sp macro="" textlink="">
      <xdr:nvSpPr>
        <xdr:cNvPr id="31413" name="Oval 11"/>
        <xdr:cNvSpPr>
          <a:spLocks noChangeArrowheads="1"/>
        </xdr:cNvSpPr>
      </xdr:nvSpPr>
      <xdr:spPr bwMode="auto">
        <a:xfrm>
          <a:off x="3857625" y="9163050"/>
          <a:ext cx="1152525" cy="231457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514350</xdr:colOff>
      <xdr:row>61</xdr:row>
      <xdr:rowOff>0</xdr:rowOff>
    </xdr:from>
    <xdr:to>
      <xdr:col>11</xdr:col>
      <xdr:colOff>0</xdr:colOff>
      <xdr:row>61</xdr:row>
      <xdr:rowOff>0</xdr:rowOff>
    </xdr:to>
    <xdr:sp macro="" textlink="">
      <xdr:nvSpPr>
        <xdr:cNvPr id="31414" name="Line 12"/>
        <xdr:cNvSpPr>
          <a:spLocks noChangeShapeType="1"/>
        </xdr:cNvSpPr>
      </xdr:nvSpPr>
      <xdr:spPr bwMode="auto">
        <a:xfrm flipH="1">
          <a:off x="5057775" y="10306050"/>
          <a:ext cx="1314450" cy="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82</xdr:row>
      <xdr:rowOff>0</xdr:rowOff>
    </xdr:from>
    <xdr:to>
      <xdr:col>16</xdr:col>
      <xdr:colOff>352425</xdr:colOff>
      <xdr:row>86</xdr:row>
      <xdr:rowOff>9525</xdr:rowOff>
    </xdr:to>
    <xdr:pic>
      <xdr:nvPicPr>
        <xdr:cNvPr id="31415" name="Picture 1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0975" y="13725525"/>
          <a:ext cx="95916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7</xdr:col>
      <xdr:colOff>104775</xdr:colOff>
      <xdr:row>98</xdr:row>
      <xdr:rowOff>57150</xdr:rowOff>
    </xdr:from>
    <xdr:to>
      <xdr:col>9</xdr:col>
      <xdr:colOff>38100</xdr:colOff>
      <xdr:row>103</xdr:row>
      <xdr:rowOff>104775</xdr:rowOff>
    </xdr:to>
    <xdr:sp macro="" textlink="">
      <xdr:nvSpPr>
        <xdr:cNvPr id="31416" name="Oval 14"/>
        <xdr:cNvSpPr>
          <a:spLocks noChangeArrowheads="1"/>
        </xdr:cNvSpPr>
      </xdr:nvSpPr>
      <xdr:spPr bwMode="auto">
        <a:xfrm>
          <a:off x="4038600" y="16373475"/>
          <a:ext cx="1152525" cy="857250"/>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95250</xdr:colOff>
      <xdr:row>128</xdr:row>
      <xdr:rowOff>9525</xdr:rowOff>
    </xdr:from>
    <xdr:to>
      <xdr:col>9</xdr:col>
      <xdr:colOff>28575</xdr:colOff>
      <xdr:row>133</xdr:row>
      <xdr:rowOff>57150</xdr:rowOff>
    </xdr:to>
    <xdr:sp macro="" textlink="">
      <xdr:nvSpPr>
        <xdr:cNvPr id="31417" name="Oval 15"/>
        <xdr:cNvSpPr>
          <a:spLocks noChangeArrowheads="1"/>
        </xdr:cNvSpPr>
      </xdr:nvSpPr>
      <xdr:spPr bwMode="auto">
        <a:xfrm>
          <a:off x="4029075" y="21183600"/>
          <a:ext cx="1152525" cy="857250"/>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157</xdr:row>
      <xdr:rowOff>114300</xdr:rowOff>
    </xdr:from>
    <xdr:to>
      <xdr:col>9</xdr:col>
      <xdr:colOff>38100</xdr:colOff>
      <xdr:row>163</xdr:row>
      <xdr:rowOff>0</xdr:rowOff>
    </xdr:to>
    <xdr:sp macro="" textlink="">
      <xdr:nvSpPr>
        <xdr:cNvPr id="31418" name="Oval 16"/>
        <xdr:cNvSpPr>
          <a:spLocks noChangeArrowheads="1"/>
        </xdr:cNvSpPr>
      </xdr:nvSpPr>
      <xdr:spPr bwMode="auto">
        <a:xfrm>
          <a:off x="4038600" y="25984200"/>
          <a:ext cx="1152525" cy="857250"/>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123825</xdr:colOff>
      <xdr:row>172</xdr:row>
      <xdr:rowOff>19050</xdr:rowOff>
    </xdr:from>
    <xdr:to>
      <xdr:col>13</xdr:col>
      <xdr:colOff>285750</xdr:colOff>
      <xdr:row>178</xdr:row>
      <xdr:rowOff>28575</xdr:rowOff>
    </xdr:to>
    <xdr:sp macro="" textlink="">
      <xdr:nvSpPr>
        <xdr:cNvPr id="31419" name="Oval 17"/>
        <xdr:cNvSpPr>
          <a:spLocks noChangeArrowheads="1"/>
        </xdr:cNvSpPr>
      </xdr:nvSpPr>
      <xdr:spPr bwMode="auto">
        <a:xfrm flipH="1">
          <a:off x="4057650" y="28308300"/>
          <a:ext cx="3819525" cy="971550"/>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38100</xdr:colOff>
      <xdr:row>143</xdr:row>
      <xdr:rowOff>95250</xdr:rowOff>
    </xdr:from>
    <xdr:to>
      <xdr:col>13</xdr:col>
      <xdr:colOff>200025</xdr:colOff>
      <xdr:row>148</xdr:row>
      <xdr:rowOff>95250</xdr:rowOff>
    </xdr:to>
    <xdr:sp macro="" textlink="">
      <xdr:nvSpPr>
        <xdr:cNvPr id="31420" name="Oval 18"/>
        <xdr:cNvSpPr>
          <a:spLocks noChangeArrowheads="1"/>
        </xdr:cNvSpPr>
      </xdr:nvSpPr>
      <xdr:spPr bwMode="auto">
        <a:xfrm flipH="1">
          <a:off x="3971925" y="23698200"/>
          <a:ext cx="3819525" cy="80962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180975</xdr:colOff>
      <xdr:row>113</xdr:row>
      <xdr:rowOff>114300</xdr:rowOff>
    </xdr:from>
    <xdr:to>
      <xdr:col>13</xdr:col>
      <xdr:colOff>342900</xdr:colOff>
      <xdr:row>118</xdr:row>
      <xdr:rowOff>152400</xdr:rowOff>
    </xdr:to>
    <xdr:sp macro="" textlink="">
      <xdr:nvSpPr>
        <xdr:cNvPr id="31421" name="Oval 19"/>
        <xdr:cNvSpPr>
          <a:spLocks noChangeArrowheads="1"/>
        </xdr:cNvSpPr>
      </xdr:nvSpPr>
      <xdr:spPr bwMode="auto">
        <a:xfrm flipH="1">
          <a:off x="4114800" y="18859500"/>
          <a:ext cx="3819525" cy="84772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390525</xdr:colOff>
      <xdr:row>98</xdr:row>
      <xdr:rowOff>85725</xdr:rowOff>
    </xdr:from>
    <xdr:to>
      <xdr:col>12</xdr:col>
      <xdr:colOff>514350</xdr:colOff>
      <xdr:row>101</xdr:row>
      <xdr:rowOff>47625</xdr:rowOff>
    </xdr:to>
    <xdr:sp macro="" textlink="">
      <xdr:nvSpPr>
        <xdr:cNvPr id="31422" name="Oval 20"/>
        <xdr:cNvSpPr>
          <a:spLocks noChangeArrowheads="1"/>
        </xdr:cNvSpPr>
      </xdr:nvSpPr>
      <xdr:spPr bwMode="auto">
        <a:xfrm>
          <a:off x="6762750" y="16402050"/>
          <a:ext cx="733425" cy="44767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400050</xdr:colOff>
      <xdr:row>128</xdr:row>
      <xdr:rowOff>104775</xdr:rowOff>
    </xdr:from>
    <xdr:to>
      <xdr:col>12</xdr:col>
      <xdr:colOff>523875</xdr:colOff>
      <xdr:row>131</xdr:row>
      <xdr:rowOff>66675</xdr:rowOff>
    </xdr:to>
    <xdr:sp macro="" textlink="">
      <xdr:nvSpPr>
        <xdr:cNvPr id="31423" name="Oval 21"/>
        <xdr:cNvSpPr>
          <a:spLocks noChangeArrowheads="1"/>
        </xdr:cNvSpPr>
      </xdr:nvSpPr>
      <xdr:spPr bwMode="auto">
        <a:xfrm>
          <a:off x="6772275" y="21278850"/>
          <a:ext cx="733425" cy="44767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428625</xdr:colOff>
      <xdr:row>120</xdr:row>
      <xdr:rowOff>76200</xdr:rowOff>
    </xdr:from>
    <xdr:to>
      <xdr:col>11</xdr:col>
      <xdr:colOff>361950</xdr:colOff>
      <xdr:row>129</xdr:row>
      <xdr:rowOff>28575</xdr:rowOff>
    </xdr:to>
    <xdr:sp macro="" textlink="">
      <xdr:nvSpPr>
        <xdr:cNvPr id="31424" name="Line 22"/>
        <xdr:cNvSpPr>
          <a:spLocks noChangeShapeType="1"/>
        </xdr:cNvSpPr>
      </xdr:nvSpPr>
      <xdr:spPr bwMode="auto">
        <a:xfrm>
          <a:off x="5581650" y="19954875"/>
          <a:ext cx="1152525" cy="14097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120</xdr:row>
      <xdr:rowOff>85725</xdr:rowOff>
    </xdr:from>
    <xdr:to>
      <xdr:col>9</xdr:col>
      <xdr:colOff>428625</xdr:colOff>
      <xdr:row>128</xdr:row>
      <xdr:rowOff>85725</xdr:rowOff>
    </xdr:to>
    <xdr:sp macro="" textlink="">
      <xdr:nvSpPr>
        <xdr:cNvPr id="31425" name="Line 23"/>
        <xdr:cNvSpPr>
          <a:spLocks noChangeShapeType="1"/>
        </xdr:cNvSpPr>
      </xdr:nvSpPr>
      <xdr:spPr bwMode="auto">
        <a:xfrm flipH="1">
          <a:off x="5162550" y="19964400"/>
          <a:ext cx="419100" cy="12954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561975</xdr:colOff>
      <xdr:row>105</xdr:row>
      <xdr:rowOff>19050</xdr:rowOff>
    </xdr:from>
    <xdr:to>
      <xdr:col>9</xdr:col>
      <xdr:colOff>561975</xdr:colOff>
      <xdr:row>113</xdr:row>
      <xdr:rowOff>66675</xdr:rowOff>
    </xdr:to>
    <xdr:sp macro="" textlink="">
      <xdr:nvSpPr>
        <xdr:cNvPr id="31426" name="Line 24"/>
        <xdr:cNvSpPr>
          <a:spLocks noChangeShapeType="1"/>
        </xdr:cNvSpPr>
      </xdr:nvSpPr>
      <xdr:spPr bwMode="auto">
        <a:xfrm>
          <a:off x="5715000" y="17468850"/>
          <a:ext cx="0" cy="1343025"/>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409575</xdr:colOff>
      <xdr:row>90</xdr:row>
      <xdr:rowOff>57150</xdr:rowOff>
    </xdr:from>
    <xdr:to>
      <xdr:col>11</xdr:col>
      <xdr:colOff>342900</xdr:colOff>
      <xdr:row>99</xdr:row>
      <xdr:rowOff>9525</xdr:rowOff>
    </xdr:to>
    <xdr:sp macro="" textlink="">
      <xdr:nvSpPr>
        <xdr:cNvPr id="31427" name="Line 25"/>
        <xdr:cNvSpPr>
          <a:spLocks noChangeShapeType="1"/>
        </xdr:cNvSpPr>
      </xdr:nvSpPr>
      <xdr:spPr bwMode="auto">
        <a:xfrm>
          <a:off x="5562600" y="15078075"/>
          <a:ext cx="1152525" cy="14097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600075</xdr:colOff>
      <xdr:row>90</xdr:row>
      <xdr:rowOff>66675</xdr:rowOff>
    </xdr:from>
    <xdr:to>
      <xdr:col>9</xdr:col>
      <xdr:colOff>409575</xdr:colOff>
      <xdr:row>98</xdr:row>
      <xdr:rowOff>66675</xdr:rowOff>
    </xdr:to>
    <xdr:sp macro="" textlink="">
      <xdr:nvSpPr>
        <xdr:cNvPr id="31428" name="Line 26"/>
        <xdr:cNvSpPr>
          <a:spLocks noChangeShapeType="1"/>
        </xdr:cNvSpPr>
      </xdr:nvSpPr>
      <xdr:spPr bwMode="auto">
        <a:xfrm flipH="1">
          <a:off x="5143500" y="15087600"/>
          <a:ext cx="419100" cy="12954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150</xdr:row>
      <xdr:rowOff>9525</xdr:rowOff>
    </xdr:from>
    <xdr:to>
      <xdr:col>9</xdr:col>
      <xdr:colOff>485775</xdr:colOff>
      <xdr:row>158</xdr:row>
      <xdr:rowOff>9525</xdr:rowOff>
    </xdr:to>
    <xdr:sp macro="" textlink="">
      <xdr:nvSpPr>
        <xdr:cNvPr id="31429" name="Line 27"/>
        <xdr:cNvSpPr>
          <a:spLocks noChangeShapeType="1"/>
        </xdr:cNvSpPr>
      </xdr:nvSpPr>
      <xdr:spPr bwMode="auto">
        <a:xfrm flipH="1">
          <a:off x="5219700" y="24745950"/>
          <a:ext cx="419100" cy="12954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381000</xdr:colOff>
      <xdr:row>158</xdr:row>
      <xdr:rowOff>66675</xdr:rowOff>
    </xdr:from>
    <xdr:to>
      <xdr:col>12</xdr:col>
      <xdr:colOff>504825</xdr:colOff>
      <xdr:row>161</xdr:row>
      <xdr:rowOff>28575</xdr:rowOff>
    </xdr:to>
    <xdr:sp macro="" textlink="">
      <xdr:nvSpPr>
        <xdr:cNvPr id="31430" name="Oval 28"/>
        <xdr:cNvSpPr>
          <a:spLocks noChangeArrowheads="1"/>
        </xdr:cNvSpPr>
      </xdr:nvSpPr>
      <xdr:spPr bwMode="auto">
        <a:xfrm>
          <a:off x="6753225" y="26098500"/>
          <a:ext cx="733425" cy="447675"/>
        </a:xfrm>
        <a:prstGeom prst="ellipse">
          <a:avLst/>
        </a:prstGeom>
        <a:noFill/>
        <a:ln w="25400">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485775</xdr:colOff>
      <xdr:row>150</xdr:row>
      <xdr:rowOff>0</xdr:rowOff>
    </xdr:from>
    <xdr:to>
      <xdr:col>11</xdr:col>
      <xdr:colOff>419100</xdr:colOff>
      <xdr:row>158</xdr:row>
      <xdr:rowOff>114300</xdr:rowOff>
    </xdr:to>
    <xdr:sp macro="" textlink="">
      <xdr:nvSpPr>
        <xdr:cNvPr id="31431" name="Line 29"/>
        <xdr:cNvSpPr>
          <a:spLocks noChangeShapeType="1"/>
        </xdr:cNvSpPr>
      </xdr:nvSpPr>
      <xdr:spPr bwMode="auto">
        <a:xfrm>
          <a:off x="5638800" y="24736425"/>
          <a:ext cx="1152525" cy="1409700"/>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133350</xdr:colOff>
      <xdr:row>225</xdr:row>
      <xdr:rowOff>0</xdr:rowOff>
    </xdr:from>
    <xdr:to>
      <xdr:col>25</xdr:col>
      <xdr:colOff>133350</xdr:colOff>
      <xdr:row>233</xdr:row>
      <xdr:rowOff>47625</xdr:rowOff>
    </xdr:to>
    <xdr:sp macro="" textlink="">
      <xdr:nvSpPr>
        <xdr:cNvPr id="31432" name="Line 30"/>
        <xdr:cNvSpPr>
          <a:spLocks noChangeShapeType="1"/>
        </xdr:cNvSpPr>
      </xdr:nvSpPr>
      <xdr:spPr bwMode="auto">
        <a:xfrm>
          <a:off x="15039975" y="35890200"/>
          <a:ext cx="0" cy="1343025"/>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257175</xdr:colOff>
      <xdr:row>164</xdr:row>
      <xdr:rowOff>0</xdr:rowOff>
    </xdr:from>
    <xdr:to>
      <xdr:col>10</xdr:col>
      <xdr:colOff>257175</xdr:colOff>
      <xdr:row>171</xdr:row>
      <xdr:rowOff>95250</xdr:rowOff>
    </xdr:to>
    <xdr:sp macro="" textlink="">
      <xdr:nvSpPr>
        <xdr:cNvPr id="31433" name="Line 31"/>
        <xdr:cNvSpPr>
          <a:spLocks noChangeShapeType="1"/>
        </xdr:cNvSpPr>
      </xdr:nvSpPr>
      <xdr:spPr bwMode="auto">
        <a:xfrm>
          <a:off x="6019800" y="27003375"/>
          <a:ext cx="0" cy="1228725"/>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561975</xdr:colOff>
      <xdr:row>135</xdr:row>
      <xdr:rowOff>9525</xdr:rowOff>
    </xdr:from>
    <xdr:to>
      <xdr:col>9</xdr:col>
      <xdr:colOff>561975</xdr:colOff>
      <xdr:row>143</xdr:row>
      <xdr:rowOff>19050</xdr:rowOff>
    </xdr:to>
    <xdr:sp macro="" textlink="">
      <xdr:nvSpPr>
        <xdr:cNvPr id="31434" name="Line 32"/>
        <xdr:cNvSpPr>
          <a:spLocks noChangeShapeType="1"/>
        </xdr:cNvSpPr>
      </xdr:nvSpPr>
      <xdr:spPr bwMode="auto">
        <a:xfrm>
          <a:off x="5715000" y="22317075"/>
          <a:ext cx="0" cy="1304925"/>
        </a:xfrm>
        <a:prstGeom prst="line">
          <a:avLst/>
        </a:prstGeom>
        <a:noFill/>
        <a:ln w="25400">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4</xdr:col>
      <xdr:colOff>342900</xdr:colOff>
      <xdr:row>67</xdr:row>
      <xdr:rowOff>95250</xdr:rowOff>
    </xdr:from>
    <xdr:to>
      <xdr:col>7</xdr:col>
      <xdr:colOff>66675</xdr:colOff>
      <xdr:row>74</xdr:row>
      <xdr:rowOff>85725</xdr:rowOff>
    </xdr:to>
    <xdr:pic>
      <xdr:nvPicPr>
        <xdr:cNvPr id="31435" name="Picture 3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47925" y="11372850"/>
          <a:ext cx="15525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0</xdr:col>
      <xdr:colOff>180975</xdr:colOff>
      <xdr:row>191</xdr:row>
      <xdr:rowOff>47625</xdr:rowOff>
    </xdr:from>
    <xdr:to>
      <xdr:col>10</xdr:col>
      <xdr:colOff>361950</xdr:colOff>
      <xdr:row>220</xdr:row>
      <xdr:rowOff>85725</xdr:rowOff>
    </xdr:to>
    <xdr:pic>
      <xdr:nvPicPr>
        <xdr:cNvPr id="31436" name="Picture 35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0975" y="30432375"/>
          <a:ext cx="5943600" cy="473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13</xdr:row>
          <xdr:rowOff>76200</xdr:rowOff>
        </xdr:from>
        <xdr:to>
          <xdr:col>3</xdr:col>
          <xdr:colOff>9525</xdr:colOff>
          <xdr:row>14</xdr:row>
          <xdr:rowOff>66675</xdr:rowOff>
        </xdr:to>
        <xdr:sp macro="" textlink="">
          <xdr:nvSpPr>
            <xdr:cNvPr id="28675" name="Check Box 3" hidden="1">
              <a:extLst>
                <a:ext uri="{63B3BB69-23CF-44E3-9099-C40C66FF867C}">
                  <a14:compatExt spid="_x0000_s28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INITIAL EVALUATION</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13</xdr:row>
          <xdr:rowOff>76200</xdr:rowOff>
        </xdr:from>
        <xdr:to>
          <xdr:col>5</xdr:col>
          <xdr:colOff>600075</xdr:colOff>
          <xdr:row>14</xdr:row>
          <xdr:rowOff>66675</xdr:rowOff>
        </xdr:to>
        <xdr:sp macro="" textlink="">
          <xdr:nvSpPr>
            <xdr:cNvPr id="28676" name="Check Box 4" hidden="1">
              <a:extLst>
                <a:ext uri="{63B3BB69-23CF-44E3-9099-C40C66FF867C}">
                  <a14:compatExt spid="_x0000_s28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 RE-EVALUATION</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85725</xdr:rowOff>
        </xdr:from>
        <xdr:to>
          <xdr:col>3</xdr:col>
          <xdr:colOff>171450</xdr:colOff>
          <xdr:row>15</xdr:row>
          <xdr:rowOff>142875</xdr:rowOff>
        </xdr:to>
        <xdr:sp macro="" textlink="">
          <xdr:nvSpPr>
            <xdr:cNvPr id="28677" name="Check Box 5" hidden="1">
              <a:extLst>
                <a:ext uri="{63B3BB69-23CF-44E3-9099-C40C66FF867C}">
                  <a14:compatExt spid="_x0000_s28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SCHEDULED FOLLOW-UP</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14</xdr:row>
          <xdr:rowOff>85725</xdr:rowOff>
        </xdr:from>
        <xdr:to>
          <xdr:col>5</xdr:col>
          <xdr:colOff>9525</xdr:colOff>
          <xdr:row>15</xdr:row>
          <xdr:rowOff>142875</xdr:rowOff>
        </xdr:to>
        <xdr:sp macro="" textlink="">
          <xdr:nvSpPr>
            <xdr:cNvPr id="28678" name="Check Box 6" hidden="1">
              <a:extLst>
                <a:ext uri="{63B3BB69-23CF-44E3-9099-C40C66FF867C}">
                  <a14:compatExt spid="_x0000_s28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209550</xdr:colOff>
          <xdr:row>13</xdr:row>
          <xdr:rowOff>9525</xdr:rowOff>
        </xdr:from>
        <xdr:to>
          <xdr:col>15</xdr:col>
          <xdr:colOff>9525</xdr:colOff>
          <xdr:row>14</xdr:row>
          <xdr:rowOff>0</xdr:rowOff>
        </xdr:to>
        <xdr:sp macro="" textlink="">
          <xdr:nvSpPr>
            <xdr:cNvPr id="28679" name="Check Box 7" hidden="1">
              <a:extLst>
                <a:ext uri="{63B3BB69-23CF-44E3-9099-C40C66FF867C}">
                  <a14:compatExt spid="_x0000_s286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133350</xdr:colOff>
          <xdr:row>13</xdr:row>
          <xdr:rowOff>0</xdr:rowOff>
        </xdr:from>
        <xdr:to>
          <xdr:col>16</xdr:col>
          <xdr:colOff>523875</xdr:colOff>
          <xdr:row>13</xdr:row>
          <xdr:rowOff>219075</xdr:rowOff>
        </xdr:to>
        <xdr:sp macro="" textlink="">
          <xdr:nvSpPr>
            <xdr:cNvPr id="28680" name="Check Box 8" hidden="1">
              <a:extLst>
                <a:ext uri="{63B3BB69-23CF-44E3-9099-C40C66FF867C}">
                  <a14:compatExt spid="_x0000_s28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104775</xdr:colOff>
          <xdr:row>27</xdr:row>
          <xdr:rowOff>9525</xdr:rowOff>
        </xdr:from>
        <xdr:to>
          <xdr:col>14</xdr:col>
          <xdr:colOff>219075</xdr:colOff>
          <xdr:row>28</xdr:row>
          <xdr:rowOff>47625</xdr:rowOff>
        </xdr:to>
        <xdr:sp macro="" textlink="">
          <xdr:nvSpPr>
            <xdr:cNvPr id="28681" name="Check Box 9" hidden="1">
              <a:extLst>
                <a:ext uri="{63B3BB69-23CF-44E3-9099-C40C66FF867C}">
                  <a14:compatExt spid="_x0000_s28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457200</xdr:colOff>
          <xdr:row>27</xdr:row>
          <xdr:rowOff>9525</xdr:rowOff>
        </xdr:from>
        <xdr:to>
          <xdr:col>16</xdr:col>
          <xdr:colOff>123825</xdr:colOff>
          <xdr:row>28</xdr:row>
          <xdr:rowOff>47625</xdr:rowOff>
        </xdr:to>
        <xdr:sp macro="" textlink="">
          <xdr:nvSpPr>
            <xdr:cNvPr id="28682" name="Check Box 10" hidden="1">
              <a:extLst>
                <a:ext uri="{63B3BB69-23CF-44E3-9099-C40C66FF867C}">
                  <a14:compatExt spid="_x0000_s286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endParaRPr lang="en-US"/>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1895475</xdr:colOff>
      <xdr:row>7</xdr:row>
      <xdr:rowOff>38100</xdr:rowOff>
    </xdr:from>
    <xdr:to>
      <xdr:col>5</xdr:col>
      <xdr:colOff>2295525</xdr:colOff>
      <xdr:row>7</xdr:row>
      <xdr:rowOff>38100</xdr:rowOff>
    </xdr:to>
    <xdr:sp macro="" textlink="">
      <xdr:nvSpPr>
        <xdr:cNvPr id="29767" name="Line 16"/>
        <xdr:cNvSpPr>
          <a:spLocks noChangeShapeType="1"/>
        </xdr:cNvSpPr>
      </xdr:nvSpPr>
      <xdr:spPr bwMode="auto">
        <a:xfrm>
          <a:off x="6638925" y="1638300"/>
          <a:ext cx="400050"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1895475</xdr:colOff>
      <xdr:row>430</xdr:row>
      <xdr:rowOff>0</xdr:rowOff>
    </xdr:from>
    <xdr:to>
      <xdr:col>5</xdr:col>
      <xdr:colOff>2295525</xdr:colOff>
      <xdr:row>430</xdr:row>
      <xdr:rowOff>0</xdr:rowOff>
    </xdr:to>
    <xdr:sp macro="" textlink="">
      <xdr:nvSpPr>
        <xdr:cNvPr id="29768" name="Line 17"/>
        <xdr:cNvSpPr>
          <a:spLocks noChangeShapeType="1"/>
        </xdr:cNvSpPr>
      </xdr:nvSpPr>
      <xdr:spPr bwMode="auto">
        <a:xfrm>
          <a:off x="6638925" y="164973000"/>
          <a:ext cx="400050"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5</xdr:col>
      <xdr:colOff>3257550</xdr:colOff>
      <xdr:row>0</xdr:row>
      <xdr:rowOff>466725</xdr:rowOff>
    </xdr:from>
    <xdr:to>
      <xdr:col>6</xdr:col>
      <xdr:colOff>619125</xdr:colOff>
      <xdr:row>6</xdr:row>
      <xdr:rowOff>171450</xdr:rowOff>
    </xdr:to>
    <xdr:pic>
      <xdr:nvPicPr>
        <xdr:cNvPr id="29769"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466725"/>
          <a:ext cx="15525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Q186"/>
  <sheetViews>
    <sheetView showGridLines="0" topLeftCell="A177" zoomScaleNormal="100" workbookViewId="0">
      <selection activeCell="A195" sqref="A195"/>
    </sheetView>
  </sheetViews>
  <sheetFormatPr defaultRowHeight="12.75" x14ac:dyDescent="0.2"/>
  <cols>
    <col min="1" max="1" width="2.7109375" style="277" customWidth="1"/>
    <col min="3" max="3" width="10.5703125" customWidth="1"/>
  </cols>
  <sheetData>
    <row r="1" spans="1:17" ht="45.75" customHeight="1" thickBot="1" x14ac:dyDescent="0.25">
      <c r="A1" s="403" t="s">
        <v>601</v>
      </c>
      <c r="B1" s="403"/>
      <c r="C1" s="403"/>
      <c r="D1" s="403"/>
      <c r="E1" s="403"/>
      <c r="F1" s="403"/>
      <c r="G1" s="403"/>
      <c r="H1" s="403"/>
      <c r="I1" s="403"/>
      <c r="J1" s="403"/>
      <c r="K1" s="403"/>
      <c r="L1" s="403"/>
      <c r="M1" s="403"/>
      <c r="N1" s="403"/>
      <c r="O1" s="403"/>
      <c r="P1" s="403"/>
      <c r="Q1" s="403"/>
    </row>
    <row r="2" spans="1:17" ht="13.5" thickTop="1" x14ac:dyDescent="0.2">
      <c r="A2" s="319" t="s">
        <v>58</v>
      </c>
      <c r="B2" s="275"/>
    </row>
    <row r="3" spans="1:17" x14ac:dyDescent="0.2">
      <c r="A3" s="277" t="s">
        <v>219</v>
      </c>
      <c r="B3" t="s">
        <v>748</v>
      </c>
    </row>
    <row r="4" spans="1:17" x14ac:dyDescent="0.2">
      <c r="A4" s="277" t="s">
        <v>219</v>
      </c>
      <c r="B4" t="s">
        <v>57</v>
      </c>
    </row>
    <row r="5" spans="1:17" x14ac:dyDescent="0.2">
      <c r="A5" s="277" t="s">
        <v>219</v>
      </c>
      <c r="B5" t="s">
        <v>731</v>
      </c>
    </row>
    <row r="6" spans="1:17" x14ac:dyDescent="0.2">
      <c r="A6" s="277" t="s">
        <v>219</v>
      </c>
      <c r="B6" t="s">
        <v>732</v>
      </c>
    </row>
    <row r="7" spans="1:17" x14ac:dyDescent="0.2">
      <c r="A7" s="277" t="s">
        <v>219</v>
      </c>
      <c r="B7" t="s">
        <v>733</v>
      </c>
    </row>
    <row r="8" spans="1:17" x14ac:dyDescent="0.2">
      <c r="A8" s="277" t="s">
        <v>219</v>
      </c>
      <c r="B8" t="s">
        <v>734</v>
      </c>
    </row>
    <row r="9" spans="1:17" x14ac:dyDescent="0.2">
      <c r="A9" s="277" t="s">
        <v>219</v>
      </c>
      <c r="B9" t="s">
        <v>735</v>
      </c>
    </row>
    <row r="10" spans="1:17" x14ac:dyDescent="0.2">
      <c r="A10" s="277" t="s">
        <v>219</v>
      </c>
      <c r="B10" t="s">
        <v>736</v>
      </c>
    </row>
    <row r="11" spans="1:17" x14ac:dyDescent="0.2">
      <c r="A11" s="277" t="s">
        <v>219</v>
      </c>
      <c r="B11" t="s">
        <v>737</v>
      </c>
    </row>
    <row r="13" spans="1:17" x14ac:dyDescent="0.2">
      <c r="A13" s="320" t="s">
        <v>602</v>
      </c>
      <c r="B13" s="321"/>
    </row>
    <row r="14" spans="1:17" x14ac:dyDescent="0.2">
      <c r="A14" s="277" t="s">
        <v>219</v>
      </c>
      <c r="B14" t="s">
        <v>738</v>
      </c>
    </row>
    <row r="15" spans="1:17" x14ac:dyDescent="0.2">
      <c r="A15" s="277" t="s">
        <v>219</v>
      </c>
      <c r="B15" t="s">
        <v>739</v>
      </c>
    </row>
    <row r="16" spans="1:17" s="346" customFormat="1" x14ac:dyDescent="0.2">
      <c r="A16" s="345" t="s">
        <v>219</v>
      </c>
    </row>
    <row r="17" spans="1:8" x14ac:dyDescent="0.2">
      <c r="A17" s="322" t="s">
        <v>729</v>
      </c>
      <c r="B17" s="323"/>
    </row>
    <row r="18" spans="1:8" x14ac:dyDescent="0.2">
      <c r="A18" s="277" t="s">
        <v>219</v>
      </c>
      <c r="B18" t="s">
        <v>730</v>
      </c>
    </row>
    <row r="19" spans="1:8" x14ac:dyDescent="0.2">
      <c r="A19" s="277" t="s">
        <v>219</v>
      </c>
      <c r="B19" t="s">
        <v>165</v>
      </c>
    </row>
    <row r="21" spans="1:8" x14ac:dyDescent="0.2">
      <c r="A21" s="324" t="s">
        <v>744</v>
      </c>
      <c r="B21" s="325"/>
      <c r="C21" s="325"/>
    </row>
    <row r="22" spans="1:8" s="15" customFormat="1" ht="12.75" customHeight="1" x14ac:dyDescent="0.2">
      <c r="A22" s="316" t="s">
        <v>219</v>
      </c>
      <c r="B22" s="15" t="s">
        <v>749</v>
      </c>
    </row>
    <row r="23" spans="1:8" s="15" customFormat="1" ht="12.75" customHeight="1" x14ac:dyDescent="0.2">
      <c r="A23" s="277" t="s">
        <v>219</v>
      </c>
      <c r="B23" s="15" t="s">
        <v>220</v>
      </c>
    </row>
    <row r="24" spans="1:8" s="15" customFormat="1" ht="12.75" customHeight="1" x14ac:dyDescent="0.2">
      <c r="A24" s="276"/>
      <c r="B24" s="15" t="s">
        <v>207</v>
      </c>
    </row>
    <row r="25" spans="1:8" s="15" customFormat="1" ht="12.75" customHeight="1" x14ac:dyDescent="0.2">
      <c r="A25" s="276"/>
      <c r="B25" s="15" t="s">
        <v>63</v>
      </c>
    </row>
    <row r="26" spans="1:8" s="15" customFormat="1" ht="12.75" customHeight="1" x14ac:dyDescent="0.2">
      <c r="A26" s="276"/>
      <c r="B26" s="15" t="s">
        <v>208</v>
      </c>
    </row>
    <row r="27" spans="1:8" s="15" customFormat="1" ht="12.75" customHeight="1" x14ac:dyDescent="0.2">
      <c r="A27" s="276"/>
      <c r="C27" s="15" t="s">
        <v>209</v>
      </c>
      <c r="H27" s="15" t="s">
        <v>568</v>
      </c>
    </row>
    <row r="28" spans="1:8" s="15" customFormat="1" ht="12.75" customHeight="1" x14ac:dyDescent="0.2">
      <c r="A28" s="276"/>
      <c r="C28" s="15" t="s">
        <v>210</v>
      </c>
      <c r="H28" s="15" t="s">
        <v>569</v>
      </c>
    </row>
    <row r="29" spans="1:8" s="15" customFormat="1" ht="12.75" customHeight="1" x14ac:dyDescent="0.2">
      <c r="A29" s="276"/>
      <c r="C29" s="15" t="s">
        <v>211</v>
      </c>
      <c r="H29" s="15" t="s">
        <v>570</v>
      </c>
    </row>
    <row r="30" spans="1:8" s="15" customFormat="1" ht="12.75" customHeight="1" x14ac:dyDescent="0.2">
      <c r="A30" s="276"/>
      <c r="C30" s="15" t="s">
        <v>212</v>
      </c>
      <c r="H30" s="15" t="s">
        <v>571</v>
      </c>
    </row>
    <row r="31" spans="1:8" s="15" customFormat="1" ht="12.75" customHeight="1" x14ac:dyDescent="0.2">
      <c r="A31" s="276"/>
      <c r="C31" s="15" t="s">
        <v>213</v>
      </c>
      <c r="H31" s="15" t="s">
        <v>572</v>
      </c>
    </row>
    <row r="32" spans="1:8" s="15" customFormat="1" ht="12.75" customHeight="1" x14ac:dyDescent="0.2">
      <c r="A32" s="276"/>
      <c r="C32" s="15" t="s">
        <v>214</v>
      </c>
    </row>
    <row r="33" spans="1:3" s="15" customFormat="1" ht="12.75" customHeight="1" x14ac:dyDescent="0.2">
      <c r="A33" s="276"/>
      <c r="C33" s="15" t="s">
        <v>215</v>
      </c>
    </row>
    <row r="34" spans="1:3" s="15" customFormat="1" ht="12.75" customHeight="1" x14ac:dyDescent="0.2">
      <c r="A34" s="276"/>
      <c r="C34" s="15" t="s">
        <v>216</v>
      </c>
    </row>
    <row r="35" spans="1:3" s="15" customFormat="1" ht="12.75" customHeight="1" x14ac:dyDescent="0.2">
      <c r="A35" s="276"/>
      <c r="C35" s="15" t="s">
        <v>217</v>
      </c>
    </row>
    <row r="36" spans="1:3" s="15" customFormat="1" ht="12.75" customHeight="1" x14ac:dyDescent="0.2">
      <c r="A36" s="276"/>
      <c r="C36" s="15" t="s">
        <v>218</v>
      </c>
    </row>
    <row r="37" spans="1:3" s="15" customFormat="1" ht="12.75" customHeight="1" x14ac:dyDescent="0.2">
      <c r="A37" s="277" t="s">
        <v>219</v>
      </c>
      <c r="B37" s="15" t="s">
        <v>740</v>
      </c>
    </row>
    <row r="38" spans="1:3" s="15" customFormat="1" ht="12.75" customHeight="1" x14ac:dyDescent="0.2">
      <c r="A38" s="277"/>
      <c r="B38" s="15" t="s">
        <v>221</v>
      </c>
    </row>
    <row r="39" spans="1:3" s="15" customFormat="1" ht="12.75" customHeight="1" x14ac:dyDescent="0.2">
      <c r="A39" s="277" t="s">
        <v>219</v>
      </c>
      <c r="B39" s="15" t="s">
        <v>222</v>
      </c>
    </row>
    <row r="40" spans="1:3" s="15" customFormat="1" ht="12.75" customHeight="1" x14ac:dyDescent="0.2">
      <c r="A40" s="277" t="s">
        <v>219</v>
      </c>
      <c r="B40" s="15" t="s">
        <v>223</v>
      </c>
    </row>
    <row r="41" spans="1:3" s="15" customFormat="1" ht="12.75" customHeight="1" x14ac:dyDescent="0.2">
      <c r="A41" s="277"/>
      <c r="C41" s="15" t="s">
        <v>741</v>
      </c>
    </row>
    <row r="42" spans="1:3" s="15" customFormat="1" ht="12.75" customHeight="1" x14ac:dyDescent="0.2">
      <c r="A42" s="277"/>
      <c r="C42" s="15" t="s">
        <v>60</v>
      </c>
    </row>
    <row r="43" spans="1:3" s="15" customFormat="1" ht="12.75" customHeight="1" x14ac:dyDescent="0.2">
      <c r="A43" s="277"/>
      <c r="C43" s="15" t="s">
        <v>61</v>
      </c>
    </row>
    <row r="44" spans="1:3" s="15" customFormat="1" ht="12.75" customHeight="1" x14ac:dyDescent="0.2">
      <c r="A44" s="277"/>
      <c r="C44" s="15" t="s">
        <v>224</v>
      </c>
    </row>
    <row r="45" spans="1:3" s="15" customFormat="1" ht="12.75" customHeight="1" x14ac:dyDescent="0.2">
      <c r="A45" s="277"/>
    </row>
    <row r="46" spans="1:3" s="15" customFormat="1" ht="12.75" customHeight="1" x14ac:dyDescent="0.2">
      <c r="A46" s="277"/>
    </row>
    <row r="47" spans="1:3" s="15" customFormat="1" ht="12.75" customHeight="1" x14ac:dyDescent="0.2">
      <c r="A47" s="277"/>
    </row>
    <row r="48" spans="1:3" s="15" customFormat="1" ht="12.75" customHeight="1" x14ac:dyDescent="0.2">
      <c r="A48" s="277"/>
    </row>
    <row r="49" spans="1:13" s="15" customFormat="1" ht="12.75" customHeight="1" x14ac:dyDescent="0.2">
      <c r="A49" s="277"/>
    </row>
    <row r="50" spans="1:13" s="15" customFormat="1" ht="12.75" customHeight="1" x14ac:dyDescent="0.2">
      <c r="A50" s="277"/>
    </row>
    <row r="51" spans="1:13" s="15" customFormat="1" ht="12.75" customHeight="1" x14ac:dyDescent="0.2">
      <c r="A51" s="277"/>
    </row>
    <row r="52" spans="1:13" s="15" customFormat="1" ht="12.75" customHeight="1" x14ac:dyDescent="0.2">
      <c r="A52" s="277"/>
    </row>
    <row r="53" spans="1:13" s="15" customFormat="1" ht="12.75" customHeight="1" x14ac:dyDescent="0.2">
      <c r="A53" s="277" t="s">
        <v>219</v>
      </c>
      <c r="B53" s="15" t="s">
        <v>225</v>
      </c>
    </row>
    <row r="54" spans="1:13" s="15" customFormat="1" ht="12.75" customHeight="1" x14ac:dyDescent="0.2">
      <c r="A54" s="277"/>
      <c r="C54" s="15" t="s">
        <v>62</v>
      </c>
    </row>
    <row r="55" spans="1:13" s="15" customFormat="1" ht="12.75" customHeight="1" x14ac:dyDescent="0.2">
      <c r="A55" s="277"/>
    </row>
    <row r="56" spans="1:13" s="15" customFormat="1" ht="12.75" customHeight="1" x14ac:dyDescent="0.2">
      <c r="A56" s="277"/>
    </row>
    <row r="57" spans="1:13" s="15" customFormat="1" ht="12.75" customHeight="1" x14ac:dyDescent="0.2">
      <c r="A57" s="277"/>
    </row>
    <row r="58" spans="1:13" s="15" customFormat="1" ht="12.75" customHeight="1" x14ac:dyDescent="0.2">
      <c r="A58" s="277"/>
    </row>
    <row r="59" spans="1:13" s="15" customFormat="1" ht="12.75" customHeight="1" x14ac:dyDescent="0.2">
      <c r="A59" s="277"/>
    </row>
    <row r="60" spans="1:13" s="15" customFormat="1" ht="12.75" customHeight="1" thickBot="1" x14ac:dyDescent="0.25">
      <c r="A60" s="277"/>
    </row>
    <row r="61" spans="1:13" s="15" customFormat="1" ht="12.75" customHeight="1" thickTop="1" x14ac:dyDescent="0.2">
      <c r="A61" s="277"/>
      <c r="J61" s="404"/>
      <c r="K61" s="405"/>
      <c r="L61" s="408" t="s">
        <v>65</v>
      </c>
      <c r="M61" s="409"/>
    </row>
    <row r="62" spans="1:13" s="15" customFormat="1" ht="12.75" customHeight="1" thickBot="1" x14ac:dyDescent="0.25">
      <c r="A62" s="277"/>
      <c r="J62" s="406"/>
      <c r="K62" s="407"/>
      <c r="L62" s="410" t="s">
        <v>415</v>
      </c>
      <c r="M62" s="411"/>
    </row>
    <row r="63" spans="1:13" s="15" customFormat="1" ht="12.75" customHeight="1" thickTop="1" x14ac:dyDescent="0.2">
      <c r="A63" s="277"/>
    </row>
    <row r="64" spans="1:13" s="15" customFormat="1" ht="12.75" customHeight="1" x14ac:dyDescent="0.2">
      <c r="A64" s="277"/>
    </row>
    <row r="65" spans="1:7" s="15" customFormat="1" ht="12.75" customHeight="1" x14ac:dyDescent="0.2">
      <c r="A65" s="277"/>
    </row>
    <row r="66" spans="1:7" s="15" customFormat="1" ht="12.75" customHeight="1" x14ac:dyDescent="0.2">
      <c r="A66" s="277"/>
    </row>
    <row r="67" spans="1:7" s="15" customFormat="1" ht="12.75" customHeight="1" x14ac:dyDescent="0.2">
      <c r="A67" s="277"/>
    </row>
    <row r="68" spans="1:7" s="15" customFormat="1" ht="12.75" customHeight="1" x14ac:dyDescent="0.2">
      <c r="A68" s="277"/>
    </row>
    <row r="69" spans="1:7" s="15" customFormat="1" ht="12.75" customHeight="1" x14ac:dyDescent="0.2">
      <c r="A69" s="277" t="s">
        <v>219</v>
      </c>
      <c r="B69" s="15" t="s">
        <v>64</v>
      </c>
    </row>
    <row r="70" spans="1:7" s="15" customFormat="1" ht="12.75" customHeight="1" x14ac:dyDescent="0.2">
      <c r="A70" s="277"/>
    </row>
    <row r="71" spans="1:7" s="15" customFormat="1" ht="12.75" customHeight="1" x14ac:dyDescent="0.2">
      <c r="A71" s="277"/>
    </row>
    <row r="72" spans="1:7" s="15" customFormat="1" ht="12.75" customHeight="1" x14ac:dyDescent="0.2">
      <c r="A72" s="277"/>
    </row>
    <row r="73" spans="1:7" s="15" customFormat="1" ht="12.75" customHeight="1" x14ac:dyDescent="0.2">
      <c r="A73" s="277"/>
    </row>
    <row r="74" spans="1:7" s="15" customFormat="1" ht="12.75" customHeight="1" x14ac:dyDescent="0.2">
      <c r="A74" s="277"/>
    </row>
    <row r="75" spans="1:7" s="15" customFormat="1" ht="12.75" customHeight="1" x14ac:dyDescent="0.2">
      <c r="A75" s="277"/>
    </row>
    <row r="76" spans="1:7" s="15" customFormat="1" ht="12.75" customHeight="1" x14ac:dyDescent="0.2">
      <c r="A76" s="277"/>
    </row>
    <row r="77" spans="1:7" s="15" customFormat="1" ht="12.75" customHeight="1" x14ac:dyDescent="0.2">
      <c r="A77" s="277" t="s">
        <v>219</v>
      </c>
      <c r="B77" s="318" t="s">
        <v>416</v>
      </c>
    </row>
    <row r="78" spans="1:7" s="15" customFormat="1" ht="12.75" customHeight="1" x14ac:dyDescent="0.2">
      <c r="A78" s="277"/>
      <c r="B78" s="15" t="s">
        <v>417</v>
      </c>
    </row>
    <row r="79" spans="1:7" s="15" customFormat="1" ht="14.25" customHeight="1" x14ac:dyDescent="0.2">
      <c r="A79" s="277"/>
      <c r="B79" s="15" t="s">
        <v>166</v>
      </c>
    </row>
    <row r="80" spans="1:7" s="15" customFormat="1" ht="12.75" customHeight="1" x14ac:dyDescent="0.2">
      <c r="A80" s="277"/>
      <c r="C80" s="278" t="s">
        <v>227</v>
      </c>
      <c r="D80" s="278"/>
      <c r="E80" s="278"/>
      <c r="F80" s="278"/>
      <c r="G80" s="278"/>
    </row>
    <row r="81" spans="1:3" s="15" customFormat="1" ht="12.75" customHeight="1" x14ac:dyDescent="0.2">
      <c r="A81" s="277"/>
      <c r="C81" s="15" t="s">
        <v>226</v>
      </c>
    </row>
    <row r="82" spans="1:3" s="15" customFormat="1" ht="12.75" customHeight="1" x14ac:dyDescent="0.2">
      <c r="A82" s="277"/>
      <c r="C82" s="15" t="s">
        <v>228</v>
      </c>
    </row>
    <row r="83" spans="1:3" s="15" customFormat="1" ht="12.75" customHeight="1" x14ac:dyDescent="0.2">
      <c r="A83" s="277"/>
    </row>
    <row r="84" spans="1:3" s="15" customFormat="1" ht="12.75" customHeight="1" x14ac:dyDescent="0.2">
      <c r="A84" s="277"/>
    </row>
    <row r="85" spans="1:3" s="15" customFormat="1" ht="12.75" customHeight="1" x14ac:dyDescent="0.2">
      <c r="A85" s="277"/>
    </row>
    <row r="86" spans="1:3" s="15" customFormat="1" ht="12.75" customHeight="1" x14ac:dyDescent="0.2">
      <c r="A86" s="277"/>
    </row>
    <row r="87" spans="1:3" s="15" customFormat="1" ht="12.75" customHeight="1" x14ac:dyDescent="0.2">
      <c r="A87" s="277"/>
    </row>
    <row r="88" spans="1:3" s="15" customFormat="1" ht="12.75" customHeight="1" x14ac:dyDescent="0.2">
      <c r="A88" s="277" t="s">
        <v>219</v>
      </c>
      <c r="B88" s="15" t="s">
        <v>41</v>
      </c>
    </row>
    <row r="89" spans="1:3" s="15" customFormat="1" ht="12.75" customHeight="1" x14ac:dyDescent="0.2">
      <c r="A89" s="277"/>
    </row>
    <row r="90" spans="1:3" s="15" customFormat="1" ht="12.75" customHeight="1" x14ac:dyDescent="0.2">
      <c r="A90" s="277"/>
      <c r="B90" s="317" t="s">
        <v>172</v>
      </c>
    </row>
    <row r="91" spans="1:3" s="15" customFormat="1" ht="12.75" customHeight="1" x14ac:dyDescent="0.2">
      <c r="A91" s="277"/>
    </row>
    <row r="92" spans="1:3" s="15" customFormat="1" ht="12.75" customHeight="1" x14ac:dyDescent="0.2">
      <c r="A92" s="277"/>
    </row>
    <row r="93" spans="1:3" s="15" customFormat="1" ht="12.75" customHeight="1" x14ac:dyDescent="0.2">
      <c r="A93" s="277"/>
    </row>
    <row r="94" spans="1:3" s="15" customFormat="1" ht="12.75" customHeight="1" x14ac:dyDescent="0.2">
      <c r="A94" s="277"/>
    </row>
    <row r="95" spans="1:3" s="15" customFormat="1" ht="12.75" customHeight="1" x14ac:dyDescent="0.2">
      <c r="A95" s="277"/>
    </row>
    <row r="96" spans="1:3" s="15" customFormat="1" ht="12.75" customHeight="1" x14ac:dyDescent="0.2">
      <c r="A96" s="277"/>
    </row>
    <row r="97" spans="1:2" s="15" customFormat="1" ht="12.75" customHeight="1" x14ac:dyDescent="0.2">
      <c r="A97" s="277"/>
    </row>
    <row r="98" spans="1:2" s="15" customFormat="1" ht="12.75" customHeight="1" x14ac:dyDescent="0.2">
      <c r="A98" s="277"/>
    </row>
    <row r="99" spans="1:2" s="15" customFormat="1" ht="12.75" customHeight="1" x14ac:dyDescent="0.2">
      <c r="A99" s="277"/>
    </row>
    <row r="100" spans="1:2" s="15" customFormat="1" ht="12.75" customHeight="1" x14ac:dyDescent="0.2">
      <c r="A100" s="277"/>
    </row>
    <row r="101" spans="1:2" s="15" customFormat="1" ht="12.75" customHeight="1" x14ac:dyDescent="0.2">
      <c r="A101" s="277"/>
    </row>
    <row r="102" spans="1:2" s="15" customFormat="1" ht="12.75" customHeight="1" x14ac:dyDescent="0.2">
      <c r="A102" s="277"/>
    </row>
    <row r="103" spans="1:2" s="15" customFormat="1" ht="12.75" customHeight="1" x14ac:dyDescent="0.2">
      <c r="A103" s="277"/>
    </row>
    <row r="104" spans="1:2" s="15" customFormat="1" ht="12.75" customHeight="1" x14ac:dyDescent="0.2">
      <c r="A104" s="277"/>
    </row>
    <row r="105" spans="1:2" s="15" customFormat="1" ht="12.75" customHeight="1" x14ac:dyDescent="0.2">
      <c r="A105" s="277"/>
      <c r="B105" s="317" t="s">
        <v>167</v>
      </c>
    </row>
    <row r="106" spans="1:2" s="15" customFormat="1" ht="12.75" customHeight="1" x14ac:dyDescent="0.2">
      <c r="A106" s="277"/>
    </row>
    <row r="107" spans="1:2" s="15" customFormat="1" ht="12.75" customHeight="1" x14ac:dyDescent="0.2">
      <c r="A107" s="277"/>
    </row>
    <row r="108" spans="1:2" s="15" customFormat="1" ht="12.75" customHeight="1" x14ac:dyDescent="0.2">
      <c r="A108" s="277"/>
    </row>
    <row r="109" spans="1:2" s="15" customFormat="1" ht="12.75" customHeight="1" x14ac:dyDescent="0.2">
      <c r="A109" s="277"/>
    </row>
    <row r="110" spans="1:2" s="15" customFormat="1" ht="12.75" customHeight="1" x14ac:dyDescent="0.2">
      <c r="A110" s="277"/>
    </row>
    <row r="111" spans="1:2" s="15" customFormat="1" ht="12.75" customHeight="1" x14ac:dyDescent="0.2">
      <c r="A111" s="277"/>
    </row>
    <row r="112" spans="1:2" s="15" customFormat="1" ht="12.75" customHeight="1" x14ac:dyDescent="0.2">
      <c r="A112" s="277"/>
    </row>
    <row r="113" spans="1:10" s="15" customFormat="1" ht="12.75" customHeight="1" x14ac:dyDescent="0.2">
      <c r="A113" s="277"/>
    </row>
    <row r="114" spans="1:10" s="15" customFormat="1" ht="12.75" customHeight="1" x14ac:dyDescent="0.2">
      <c r="A114" s="277"/>
    </row>
    <row r="115" spans="1:10" s="15" customFormat="1" ht="12.75" customHeight="1" x14ac:dyDescent="0.2">
      <c r="A115" s="277"/>
    </row>
    <row r="116" spans="1:10" s="15" customFormat="1" ht="12.75" customHeight="1" x14ac:dyDescent="0.2">
      <c r="A116" s="277"/>
    </row>
    <row r="117" spans="1:10" s="15" customFormat="1" ht="12.75" customHeight="1" x14ac:dyDescent="0.2">
      <c r="A117" s="277"/>
    </row>
    <row r="118" spans="1:10" s="15" customFormat="1" ht="12.75" customHeight="1" x14ac:dyDescent="0.2">
      <c r="A118" s="277"/>
    </row>
    <row r="119" spans="1:10" ht="12.75" customHeight="1" x14ac:dyDescent="0.2"/>
    <row r="120" spans="1:10" s="15" customFormat="1" ht="12.75" customHeight="1" x14ac:dyDescent="0.2">
      <c r="A120" s="277"/>
      <c r="B120" s="317" t="s">
        <v>168</v>
      </c>
      <c r="I120" s="275"/>
      <c r="J120" s="275"/>
    </row>
    <row r="121" spans="1:10" s="15" customFormat="1" ht="12.75" customHeight="1" x14ac:dyDescent="0.2">
      <c r="A121" s="277"/>
      <c r="B121" s="317"/>
    </row>
    <row r="122" spans="1:10" s="15" customFormat="1" ht="12.75" customHeight="1" x14ac:dyDescent="0.2">
      <c r="A122" s="277"/>
      <c r="B122" s="317"/>
    </row>
    <row r="123" spans="1:10" s="15" customFormat="1" ht="12.75" customHeight="1" x14ac:dyDescent="0.2">
      <c r="A123" s="277"/>
      <c r="B123" s="317"/>
    </row>
    <row r="124" spans="1:10" s="15" customFormat="1" ht="12.75" customHeight="1" x14ac:dyDescent="0.2">
      <c r="A124" s="277"/>
      <c r="B124" s="317"/>
    </row>
    <row r="125" spans="1:10" s="15" customFormat="1" ht="12.75" customHeight="1" x14ac:dyDescent="0.2">
      <c r="A125" s="277"/>
      <c r="B125" s="317"/>
    </row>
    <row r="126" spans="1:10" s="15" customFormat="1" ht="12.75" customHeight="1" x14ac:dyDescent="0.2">
      <c r="A126" s="277"/>
      <c r="B126" s="317"/>
    </row>
    <row r="127" spans="1:10" s="15" customFormat="1" ht="12.75" customHeight="1" x14ac:dyDescent="0.2">
      <c r="A127" s="277"/>
      <c r="B127" s="317"/>
    </row>
    <row r="128" spans="1:10" s="15" customFormat="1" ht="12.75" customHeight="1" x14ac:dyDescent="0.2">
      <c r="A128" s="277"/>
      <c r="B128" s="317"/>
    </row>
    <row r="129" spans="1:2" s="15" customFormat="1" ht="12.75" customHeight="1" x14ac:dyDescent="0.2">
      <c r="A129" s="277"/>
      <c r="B129" s="317"/>
    </row>
    <row r="130" spans="1:2" s="15" customFormat="1" ht="12.75" customHeight="1" x14ac:dyDescent="0.2">
      <c r="A130" s="277"/>
      <c r="B130" s="317"/>
    </row>
    <row r="131" spans="1:2" s="15" customFormat="1" ht="12.75" customHeight="1" x14ac:dyDescent="0.2">
      <c r="A131" s="277"/>
      <c r="B131" s="317"/>
    </row>
    <row r="132" spans="1:2" s="15" customFormat="1" ht="12.75" customHeight="1" x14ac:dyDescent="0.2">
      <c r="A132" s="277"/>
      <c r="B132" s="317"/>
    </row>
    <row r="133" spans="1:2" s="15" customFormat="1" ht="12.75" customHeight="1" x14ac:dyDescent="0.2">
      <c r="A133" s="277"/>
      <c r="B133" s="317"/>
    </row>
    <row r="134" spans="1:2" s="15" customFormat="1" ht="12.75" customHeight="1" x14ac:dyDescent="0.2">
      <c r="A134" s="277"/>
      <c r="B134" s="317"/>
    </row>
    <row r="135" spans="1:2" s="15" customFormat="1" ht="12.75" customHeight="1" x14ac:dyDescent="0.2">
      <c r="A135" s="277"/>
      <c r="B135" s="317" t="s">
        <v>169</v>
      </c>
    </row>
    <row r="136" spans="1:2" s="15" customFormat="1" ht="12.75" customHeight="1" x14ac:dyDescent="0.2">
      <c r="A136" s="277"/>
      <c r="B136" s="317"/>
    </row>
    <row r="137" spans="1:2" s="15" customFormat="1" ht="12.75" customHeight="1" x14ac:dyDescent="0.2">
      <c r="A137" s="277"/>
      <c r="B137" s="317"/>
    </row>
    <row r="138" spans="1:2" s="15" customFormat="1" ht="12.75" customHeight="1" x14ac:dyDescent="0.2">
      <c r="A138" s="277"/>
      <c r="B138" s="317"/>
    </row>
    <row r="139" spans="1:2" s="15" customFormat="1" ht="12.75" customHeight="1" x14ac:dyDescent="0.2">
      <c r="A139" s="277"/>
      <c r="B139" s="317"/>
    </row>
    <row r="140" spans="1:2" s="15" customFormat="1" ht="12.75" customHeight="1" x14ac:dyDescent="0.2">
      <c r="A140" s="277"/>
      <c r="B140" s="317"/>
    </row>
    <row r="141" spans="1:2" s="15" customFormat="1" ht="12.75" customHeight="1" x14ac:dyDescent="0.2">
      <c r="A141" s="277"/>
      <c r="B141" s="317"/>
    </row>
    <row r="142" spans="1:2" s="15" customFormat="1" ht="12.75" customHeight="1" x14ac:dyDescent="0.2">
      <c r="A142" s="277"/>
      <c r="B142" s="317"/>
    </row>
    <row r="143" spans="1:2" s="15" customFormat="1" ht="12.75" customHeight="1" x14ac:dyDescent="0.2">
      <c r="A143" s="277"/>
      <c r="B143" s="317"/>
    </row>
    <row r="144" spans="1:2" s="15" customFormat="1" ht="12.75" customHeight="1" x14ac:dyDescent="0.2">
      <c r="A144" s="277"/>
      <c r="B144" s="317"/>
    </row>
    <row r="145" spans="1:2" s="15" customFormat="1" ht="12.75" customHeight="1" x14ac:dyDescent="0.2">
      <c r="A145" s="277"/>
      <c r="B145" s="317"/>
    </row>
    <row r="146" spans="1:2" s="15" customFormat="1" ht="12.75" customHeight="1" x14ac:dyDescent="0.2">
      <c r="A146" s="277"/>
      <c r="B146" s="317"/>
    </row>
    <row r="147" spans="1:2" s="15" customFormat="1" ht="12.75" customHeight="1" x14ac:dyDescent="0.2">
      <c r="A147" s="277"/>
      <c r="B147" s="317"/>
    </row>
    <row r="148" spans="1:2" s="15" customFormat="1" ht="12.75" customHeight="1" x14ac:dyDescent="0.2">
      <c r="A148" s="277"/>
      <c r="B148" s="317"/>
    </row>
    <row r="149" spans="1:2" s="15" customFormat="1" ht="12.75" customHeight="1" x14ac:dyDescent="0.2">
      <c r="A149" s="277"/>
      <c r="B149" s="317"/>
    </row>
    <row r="150" spans="1:2" s="15" customFormat="1" ht="12.75" customHeight="1" x14ac:dyDescent="0.2">
      <c r="A150" s="277"/>
      <c r="B150" s="317" t="s">
        <v>170</v>
      </c>
    </row>
    <row r="151" spans="1:2" s="15" customFormat="1" ht="12.75" customHeight="1" x14ac:dyDescent="0.2">
      <c r="A151" s="277"/>
      <c r="B151" s="317"/>
    </row>
    <row r="152" spans="1:2" s="15" customFormat="1" ht="12.75" customHeight="1" x14ac:dyDescent="0.2">
      <c r="A152" s="277"/>
      <c r="B152" s="317"/>
    </row>
    <row r="153" spans="1:2" s="15" customFormat="1" ht="12.75" customHeight="1" x14ac:dyDescent="0.2">
      <c r="A153" s="277"/>
      <c r="B153" s="317"/>
    </row>
    <row r="154" spans="1:2" s="15" customFormat="1" ht="12.75" customHeight="1" x14ac:dyDescent="0.2">
      <c r="A154" s="277"/>
      <c r="B154" s="317"/>
    </row>
    <row r="155" spans="1:2" s="15" customFormat="1" ht="12.75" customHeight="1" x14ac:dyDescent="0.2">
      <c r="A155" s="277"/>
      <c r="B155" s="317"/>
    </row>
    <row r="156" spans="1:2" s="15" customFormat="1" ht="12.75" customHeight="1" x14ac:dyDescent="0.2">
      <c r="A156" s="277"/>
      <c r="B156" s="317"/>
    </row>
    <row r="157" spans="1:2" s="15" customFormat="1" ht="12.75" customHeight="1" x14ac:dyDescent="0.2">
      <c r="A157" s="277"/>
      <c r="B157" s="317"/>
    </row>
    <row r="158" spans="1:2" s="15" customFormat="1" ht="12.75" customHeight="1" x14ac:dyDescent="0.2">
      <c r="A158" s="277"/>
      <c r="B158" s="317"/>
    </row>
    <row r="159" spans="1:2" s="15" customFormat="1" ht="12.75" customHeight="1" x14ac:dyDescent="0.2">
      <c r="A159" s="277"/>
      <c r="B159" s="317"/>
    </row>
    <row r="160" spans="1:2" s="15" customFormat="1" ht="12.75" customHeight="1" x14ac:dyDescent="0.2">
      <c r="A160" s="277"/>
      <c r="B160" s="317"/>
    </row>
    <row r="161" spans="1:2" s="15" customFormat="1" ht="12.75" customHeight="1" x14ac:dyDescent="0.2">
      <c r="A161" s="277"/>
      <c r="B161" s="317"/>
    </row>
    <row r="162" spans="1:2" s="15" customFormat="1" ht="12.75" customHeight="1" x14ac:dyDescent="0.2">
      <c r="A162" s="277"/>
      <c r="B162" s="317"/>
    </row>
    <row r="163" spans="1:2" s="15" customFormat="1" ht="12.75" customHeight="1" x14ac:dyDescent="0.2">
      <c r="A163" s="277"/>
      <c r="B163" s="317"/>
    </row>
    <row r="164" spans="1:2" s="15" customFormat="1" ht="12.75" customHeight="1" x14ac:dyDescent="0.2">
      <c r="A164" s="277"/>
      <c r="B164" s="317" t="s">
        <v>171</v>
      </c>
    </row>
    <row r="165" spans="1:2" s="15" customFormat="1" ht="12.75" customHeight="1" x14ac:dyDescent="0.2">
      <c r="A165" s="277"/>
      <c r="B165" s="317"/>
    </row>
    <row r="166" spans="1:2" s="15" customFormat="1" ht="12.75" customHeight="1" x14ac:dyDescent="0.2">
      <c r="A166" s="277"/>
      <c r="B166" s="317"/>
    </row>
    <row r="167" spans="1:2" s="15" customFormat="1" ht="12.75" customHeight="1" x14ac:dyDescent="0.2">
      <c r="A167" s="277"/>
      <c r="B167" s="317"/>
    </row>
    <row r="168" spans="1:2" s="15" customFormat="1" ht="12.75" customHeight="1" x14ac:dyDescent="0.2">
      <c r="A168" s="277"/>
      <c r="B168" s="317"/>
    </row>
    <row r="169" spans="1:2" x14ac:dyDescent="0.2">
      <c r="A169" s="207"/>
    </row>
    <row r="170" spans="1:2" ht="12.75" customHeight="1" x14ac:dyDescent="0.2">
      <c r="A170" s="206"/>
    </row>
    <row r="171" spans="1:2" x14ac:dyDescent="0.2">
      <c r="A171" s="207"/>
    </row>
    <row r="172" spans="1:2" ht="12" customHeight="1" x14ac:dyDescent="0.2">
      <c r="A172" s="206"/>
    </row>
    <row r="173" spans="1:2" x14ac:dyDescent="0.2">
      <c r="A173" s="207"/>
    </row>
    <row r="174" spans="1:2" ht="12.75" customHeight="1" x14ac:dyDescent="0.2">
      <c r="A174" s="206"/>
    </row>
    <row r="175" spans="1:2" ht="12" customHeight="1" x14ac:dyDescent="0.2">
      <c r="A175" s="206"/>
    </row>
    <row r="176" spans="1:2" ht="12.75" customHeight="1" x14ac:dyDescent="0.2">
      <c r="A176" s="206"/>
    </row>
    <row r="177" spans="1:3" ht="12.75" customHeight="1" x14ac:dyDescent="0.2">
      <c r="A177" s="206"/>
    </row>
    <row r="178" spans="1:3" ht="12.75" customHeight="1" x14ac:dyDescent="0.2">
      <c r="A178" s="206"/>
    </row>
    <row r="179" spans="1:3" ht="12.75" customHeight="1" x14ac:dyDescent="0.2">
      <c r="A179" s="206"/>
    </row>
    <row r="180" spans="1:3" hidden="1" x14ac:dyDescent="0.2">
      <c r="A180" s="277" t="s">
        <v>219</v>
      </c>
      <c r="B180" t="s">
        <v>160</v>
      </c>
    </row>
    <row r="181" spans="1:3" hidden="1" x14ac:dyDescent="0.2">
      <c r="C181" s="347" t="s">
        <v>161</v>
      </c>
    </row>
    <row r="182" spans="1:3" hidden="1" x14ac:dyDescent="0.2">
      <c r="C182" s="15" t="s">
        <v>162</v>
      </c>
    </row>
    <row r="183" spans="1:3" hidden="1" x14ac:dyDescent="0.2">
      <c r="C183" s="15" t="s">
        <v>163</v>
      </c>
    </row>
    <row r="184" spans="1:3" hidden="1" x14ac:dyDescent="0.2">
      <c r="C184" s="15" t="s">
        <v>164</v>
      </c>
    </row>
    <row r="185" spans="1:3" hidden="1" x14ac:dyDescent="0.2">
      <c r="C185" s="15"/>
    </row>
    <row r="186" spans="1:3" x14ac:dyDescent="0.2">
      <c r="A186" s="277" t="s">
        <v>219</v>
      </c>
      <c r="B186" t="s">
        <v>229</v>
      </c>
    </row>
  </sheetData>
  <sheetProtection password="CA3F" sheet="1"/>
  <mergeCells count="5">
    <mergeCell ref="A1:Q1"/>
    <mergeCell ref="J61:K61"/>
    <mergeCell ref="J62:K62"/>
    <mergeCell ref="L61:M61"/>
    <mergeCell ref="L62:M62"/>
  </mergeCells>
  <phoneticPr fontId="4" type="noConversion"/>
  <printOptions horizontalCentered="1"/>
  <pageMargins left="0.5" right="0.5" top="0.85" bottom="0.75" header="0.5" footer="0.5"/>
  <pageSetup scale="56" orientation="portrait" r:id="rId1"/>
  <headerFooter alignWithMargins="0">
    <oddHeader>&amp;CFACTORY EVALUATION</oddHeader>
    <oddFooter>&amp;L&amp;D&amp;R&amp;P</oddFooter>
  </headerFooter>
  <rowBreaks count="1" manualBreakCount="1">
    <brk id="87" max="16"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enableFormatConditionsCalculation="0">
    <tabColor indexed="13"/>
    <pageSetUpPr autoPageBreaks="0"/>
  </sheetPr>
  <dimension ref="A2:Z56"/>
  <sheetViews>
    <sheetView showGridLines="0" topLeftCell="C10" zoomScaleNormal="100" workbookViewId="0">
      <selection activeCell="D11" sqref="D11"/>
    </sheetView>
  </sheetViews>
  <sheetFormatPr defaultRowHeight="12.75" x14ac:dyDescent="0.2"/>
  <cols>
    <col min="1" max="2" width="1.28515625" style="212" hidden="1" customWidth="1"/>
    <col min="3" max="3" width="19.140625" style="212" customWidth="1"/>
    <col min="4" max="4" width="9.85546875" style="212" customWidth="1"/>
    <col min="5" max="5" width="6.140625" style="212" customWidth="1"/>
    <col min="6" max="6" width="11.42578125" style="212" customWidth="1"/>
    <col min="7" max="11" width="1.28515625" style="212" customWidth="1"/>
    <col min="12" max="12" width="9.42578125" style="212" customWidth="1"/>
    <col min="13" max="13" width="6.28515625" style="212" customWidth="1"/>
    <col min="14" max="14" width="4.7109375" style="212" customWidth="1"/>
    <col min="15" max="15" width="9.42578125" style="212" customWidth="1"/>
    <col min="16" max="16" width="1.42578125" style="212" customWidth="1"/>
    <col min="17" max="17" width="14.28515625" style="212" customWidth="1"/>
    <col min="18" max="18" width="4" style="212" customWidth="1"/>
    <col min="19" max="19" width="6.7109375" style="212" customWidth="1"/>
    <col min="20" max="20" width="9.5703125" style="212" customWidth="1"/>
    <col min="21" max="21" width="6.7109375" style="212" customWidth="1"/>
    <col min="22" max="22" width="14.85546875" style="212" customWidth="1"/>
    <col min="23" max="23" width="6.7109375" style="212" customWidth="1"/>
    <col min="24" max="24" width="9.140625" style="212"/>
    <col min="25" max="25" width="6.7109375" style="212" customWidth="1"/>
    <col min="26" max="16384" width="9.140625" style="212"/>
  </cols>
  <sheetData>
    <row r="2" spans="1:18" s="209" customFormat="1" ht="21" thickBot="1" x14ac:dyDescent="0.35">
      <c r="A2" s="412" t="s">
        <v>173</v>
      </c>
      <c r="B2" s="412"/>
      <c r="C2" s="412"/>
      <c r="D2" s="412"/>
      <c r="E2" s="412"/>
      <c r="F2" s="412"/>
      <c r="G2" s="412"/>
      <c r="H2" s="412"/>
      <c r="I2" s="412"/>
      <c r="J2" s="412"/>
      <c r="K2" s="412"/>
      <c r="L2" s="412"/>
      <c r="M2" s="412"/>
      <c r="N2" s="412"/>
      <c r="O2" s="412"/>
      <c r="P2" s="412"/>
      <c r="Q2" s="412"/>
      <c r="R2" s="412"/>
    </row>
    <row r="3" spans="1:18" s="209" customFormat="1" ht="13.5" thickTop="1" x14ac:dyDescent="0.2">
      <c r="B3" s="208"/>
      <c r="C3" s="228"/>
      <c r="D3" s="282"/>
      <c r="E3" s="285"/>
      <c r="F3" s="227"/>
      <c r="G3" s="227"/>
      <c r="H3" s="227"/>
      <c r="I3" s="227"/>
      <c r="J3" s="227"/>
      <c r="K3" s="227"/>
      <c r="L3" s="227"/>
      <c r="M3" s="227"/>
      <c r="N3" s="227"/>
      <c r="O3" s="227"/>
      <c r="P3" s="227"/>
      <c r="Q3" s="227"/>
    </row>
    <row r="4" spans="1:18" x14ac:dyDescent="0.2">
      <c r="A4" s="210"/>
      <c r="B4" s="211" t="s">
        <v>604</v>
      </c>
      <c r="C4" s="15"/>
      <c r="J4" s="209"/>
      <c r="K4" s="213" t="s">
        <v>605</v>
      </c>
      <c r="L4" s="214"/>
      <c r="M4" s="215"/>
      <c r="N4" s="215"/>
    </row>
    <row r="5" spans="1:18" ht="7.5" customHeight="1" x14ac:dyDescent="0.2">
      <c r="A5" s="216"/>
      <c r="B5" s="217"/>
      <c r="C5" s="218"/>
      <c r="D5" s="218"/>
      <c r="E5" s="218"/>
      <c r="F5" s="218"/>
      <c r="G5" s="218"/>
      <c r="H5" s="218"/>
      <c r="I5" s="219"/>
      <c r="J5" s="220"/>
      <c r="K5" s="221"/>
      <c r="L5" s="220"/>
      <c r="M5" s="220"/>
      <c r="N5" s="220"/>
      <c r="O5" s="218"/>
      <c r="P5" s="218"/>
      <c r="Q5" s="218"/>
      <c r="R5" s="219"/>
    </row>
    <row r="6" spans="1:18" x14ac:dyDescent="0.2">
      <c r="A6" s="222"/>
      <c r="B6" s="223" t="s">
        <v>606</v>
      </c>
      <c r="C6" s="280" t="s">
        <v>607</v>
      </c>
      <c r="D6" s="413"/>
      <c r="E6" s="413"/>
      <c r="F6" s="413"/>
      <c r="G6" s="413"/>
      <c r="H6" s="413"/>
      <c r="I6" s="225"/>
      <c r="J6" s="208"/>
      <c r="K6" s="226"/>
      <c r="L6" s="415" t="s">
        <v>745</v>
      </c>
      <c r="M6" s="415"/>
      <c r="N6" s="415"/>
      <c r="O6" s="414"/>
      <c r="P6" s="414"/>
      <c r="Q6" s="414"/>
      <c r="R6" s="225"/>
    </row>
    <row r="7" spans="1:18" x14ac:dyDescent="0.2">
      <c r="A7" s="222"/>
      <c r="B7" s="223" t="s">
        <v>608</v>
      </c>
      <c r="C7" s="280" t="s">
        <v>743</v>
      </c>
      <c r="D7" s="413"/>
      <c r="E7" s="413"/>
      <c r="F7" s="413"/>
      <c r="G7" s="413"/>
      <c r="H7" s="413"/>
      <c r="I7" s="225"/>
      <c r="J7" s="208"/>
      <c r="K7" s="226"/>
      <c r="L7" s="415" t="s">
        <v>238</v>
      </c>
      <c r="M7" s="415"/>
      <c r="N7" s="415"/>
      <c r="O7" s="414"/>
      <c r="P7" s="414"/>
      <c r="Q7" s="414"/>
      <c r="R7" s="225"/>
    </row>
    <row r="8" spans="1:18" x14ac:dyDescent="0.2">
      <c r="A8" s="222"/>
      <c r="B8" s="223" t="s">
        <v>609</v>
      </c>
      <c r="C8" s="280" t="s">
        <v>242</v>
      </c>
      <c r="D8" s="416"/>
      <c r="E8" s="416"/>
      <c r="F8" s="416"/>
      <c r="G8" s="416"/>
      <c r="H8" s="416"/>
      <c r="I8" s="225"/>
      <c r="J8" s="208"/>
      <c r="K8" s="226"/>
      <c r="L8" s="415" t="s">
        <v>746</v>
      </c>
      <c r="M8" s="415"/>
      <c r="N8" s="415"/>
      <c r="O8" s="417"/>
      <c r="P8" s="417"/>
      <c r="Q8" s="417"/>
      <c r="R8" s="225"/>
    </row>
    <row r="9" spans="1:18" x14ac:dyDescent="0.2">
      <c r="A9" s="222"/>
      <c r="B9" s="223"/>
      <c r="C9" s="284"/>
      <c r="D9" s="418"/>
      <c r="E9" s="418"/>
      <c r="F9" s="418"/>
      <c r="G9" s="418"/>
      <c r="H9" s="418"/>
      <c r="I9" s="225"/>
      <c r="J9" s="208"/>
      <c r="K9" s="226"/>
      <c r="L9" s="415" t="s">
        <v>239</v>
      </c>
      <c r="M9" s="415"/>
      <c r="N9" s="415"/>
      <c r="O9" s="417"/>
      <c r="P9" s="417"/>
      <c r="Q9" s="417"/>
      <c r="R9" s="225"/>
    </row>
    <row r="10" spans="1:18" x14ac:dyDescent="0.2">
      <c r="A10" s="222"/>
      <c r="B10" s="223"/>
      <c r="C10" s="280"/>
      <c r="D10" s="422"/>
      <c r="E10" s="422"/>
      <c r="F10" s="422"/>
      <c r="G10" s="422"/>
      <c r="H10" s="422"/>
      <c r="I10" s="225"/>
      <c r="J10" s="208"/>
      <c r="K10" s="226"/>
      <c r="L10" s="415" t="s">
        <v>240</v>
      </c>
      <c r="M10" s="415"/>
      <c r="N10" s="415"/>
      <c r="O10" s="423">
        <f ca="1">NOW()</f>
        <v>40983.744972453707</v>
      </c>
      <c r="P10" s="423"/>
      <c r="Q10" s="423"/>
      <c r="R10" s="225"/>
    </row>
    <row r="11" spans="1:18" ht="7.5" customHeight="1" x14ac:dyDescent="0.2">
      <c r="A11" s="222"/>
      <c r="B11" s="229"/>
      <c r="C11" s="210"/>
      <c r="D11" s="210"/>
      <c r="E11" s="210"/>
      <c r="F11" s="210"/>
      <c r="G11" s="210"/>
      <c r="H11" s="210"/>
      <c r="I11" s="230"/>
      <c r="J11" s="208"/>
      <c r="K11" s="231"/>
      <c r="L11" s="232"/>
      <c r="M11" s="232"/>
      <c r="N11" s="232"/>
      <c r="O11" s="210"/>
      <c r="P11" s="210"/>
      <c r="Q11" s="210"/>
      <c r="R11" s="230"/>
    </row>
    <row r="12" spans="1:18" ht="7.5" customHeight="1" x14ac:dyDescent="0.2">
      <c r="A12" s="222"/>
      <c r="B12" s="233"/>
      <c r="C12" s="224"/>
      <c r="D12" s="224"/>
      <c r="E12" s="224"/>
      <c r="F12" s="224"/>
      <c r="G12" s="224"/>
      <c r="H12" s="224"/>
      <c r="I12" s="224"/>
      <c r="J12" s="224"/>
      <c r="K12" s="224"/>
      <c r="L12" s="224"/>
      <c r="M12" s="224"/>
      <c r="N12" s="224"/>
      <c r="O12" s="224"/>
      <c r="P12" s="224"/>
      <c r="Q12" s="224"/>
      <c r="R12" s="225"/>
    </row>
    <row r="13" spans="1:18" x14ac:dyDescent="0.2">
      <c r="A13" s="222"/>
      <c r="B13" s="234" t="s">
        <v>610</v>
      </c>
      <c r="C13" s="224"/>
      <c r="D13" s="224"/>
      <c r="E13" s="224"/>
      <c r="F13" s="224"/>
      <c r="G13" s="224"/>
      <c r="H13" s="224"/>
      <c r="I13" s="234" t="s">
        <v>611</v>
      </c>
      <c r="J13" s="224"/>
      <c r="K13" s="224"/>
      <c r="L13" s="224"/>
      <c r="M13" s="224"/>
      <c r="N13" s="224"/>
      <c r="O13" s="224"/>
      <c r="P13" s="224"/>
      <c r="Q13" s="224"/>
      <c r="R13" s="225"/>
    </row>
    <row r="14" spans="1:18" ht="18" customHeight="1" x14ac:dyDescent="0.2">
      <c r="A14" s="222"/>
      <c r="B14" s="216"/>
      <c r="C14" s="218"/>
      <c r="D14" s="218"/>
      <c r="E14" s="218"/>
      <c r="F14" s="218"/>
      <c r="G14" s="219"/>
      <c r="H14" s="224"/>
      <c r="I14" s="287" t="s">
        <v>232</v>
      </c>
      <c r="J14" s="286"/>
      <c r="K14" s="218"/>
      <c r="L14" s="218"/>
      <c r="M14" s="218"/>
      <c r="N14" s="218"/>
      <c r="O14" s="218"/>
      <c r="P14" s="218"/>
      <c r="Q14" s="218"/>
      <c r="R14" s="219"/>
    </row>
    <row r="15" spans="1:18" ht="12.75" customHeight="1" x14ac:dyDescent="0.2">
      <c r="A15" s="222"/>
      <c r="B15" s="222"/>
      <c r="C15" s="224"/>
      <c r="D15" s="224"/>
      <c r="E15" s="224"/>
      <c r="F15" s="224"/>
      <c r="G15" s="225"/>
      <c r="H15" s="224"/>
      <c r="I15" s="427" t="s">
        <v>612</v>
      </c>
      <c r="J15" s="428"/>
      <c r="K15" s="428"/>
      <c r="L15" s="428"/>
      <c r="M15" s="428"/>
      <c r="N15" s="429"/>
      <c r="O15" s="429"/>
      <c r="P15" s="429"/>
      <c r="Q15" s="429"/>
      <c r="R15" s="225"/>
    </row>
    <row r="16" spans="1:18" ht="12.75" customHeight="1" x14ac:dyDescent="0.2">
      <c r="A16" s="222"/>
      <c r="B16" s="222"/>
      <c r="C16" s="224"/>
      <c r="D16" s="424"/>
      <c r="E16" s="424"/>
      <c r="F16" s="424"/>
      <c r="G16" s="225"/>
      <c r="H16" s="224"/>
      <c r="I16" s="425" t="s">
        <v>613</v>
      </c>
      <c r="J16" s="426"/>
      <c r="K16" s="426"/>
      <c r="L16" s="426"/>
      <c r="M16" s="426"/>
      <c r="N16" s="417"/>
      <c r="O16" s="417"/>
      <c r="P16" s="417"/>
      <c r="Q16" s="417"/>
      <c r="R16" s="225"/>
    </row>
    <row r="17" spans="1:26" x14ac:dyDescent="0.2">
      <c r="A17" s="222"/>
      <c r="B17" s="236"/>
      <c r="C17" s="288" t="s">
        <v>614</v>
      </c>
      <c r="D17" s="419"/>
      <c r="E17" s="419"/>
      <c r="F17" s="419"/>
      <c r="G17" s="225"/>
      <c r="H17" s="224"/>
      <c r="I17" s="222"/>
      <c r="J17" s="224"/>
      <c r="K17" s="224"/>
      <c r="L17" s="224"/>
      <c r="M17" s="224"/>
      <c r="N17" s="417"/>
      <c r="O17" s="417"/>
      <c r="P17" s="417"/>
      <c r="Q17" s="417"/>
      <c r="R17" s="225"/>
    </row>
    <row r="18" spans="1:26" ht="15" customHeight="1" x14ac:dyDescent="0.2">
      <c r="A18" s="222"/>
      <c r="B18" s="237"/>
      <c r="C18" s="289" t="s">
        <v>615</v>
      </c>
      <c r="D18" s="420"/>
      <c r="E18" s="420"/>
      <c r="F18" s="420"/>
      <c r="G18" s="225"/>
      <c r="H18" s="224"/>
      <c r="I18" s="238"/>
      <c r="J18" s="239"/>
      <c r="K18" s="239"/>
      <c r="L18" s="239"/>
      <c r="M18" s="239"/>
      <c r="N18" s="421"/>
      <c r="O18" s="421"/>
      <c r="P18" s="421"/>
      <c r="Q18" s="421"/>
      <c r="R18" s="225"/>
    </row>
    <row r="19" spans="1:26" ht="7.5" customHeight="1" x14ac:dyDescent="0.2">
      <c r="A19" s="222"/>
      <c r="B19" s="236"/>
      <c r="C19" s="210"/>
      <c r="D19" s="210"/>
      <c r="E19" s="210"/>
      <c r="F19" s="210"/>
      <c r="G19" s="230"/>
      <c r="H19" s="224"/>
      <c r="I19" s="236"/>
      <c r="J19" s="210"/>
      <c r="K19" s="210"/>
      <c r="L19" s="210"/>
      <c r="M19" s="210"/>
      <c r="N19" s="210"/>
      <c r="O19" s="210"/>
      <c r="P19" s="210"/>
      <c r="Q19" s="210"/>
      <c r="R19" s="230"/>
    </row>
    <row r="20" spans="1:26" ht="7.5" customHeight="1" x14ac:dyDescent="0.2">
      <c r="A20" s="222"/>
      <c r="B20" s="224"/>
      <c r="C20" s="224"/>
      <c r="D20" s="224"/>
      <c r="E20" s="224"/>
      <c r="F20" s="224"/>
      <c r="G20" s="224"/>
      <c r="H20" s="224"/>
      <c r="I20" s="224"/>
      <c r="J20" s="224"/>
      <c r="K20" s="224"/>
      <c r="L20" s="224"/>
      <c r="M20" s="224"/>
      <c r="N20" s="224"/>
      <c r="O20" s="224"/>
      <c r="P20" s="224"/>
      <c r="Q20" s="224"/>
      <c r="R20" s="225"/>
    </row>
    <row r="21" spans="1:26" x14ac:dyDescent="0.2">
      <c r="A21" s="222"/>
      <c r="B21" s="234" t="s">
        <v>616</v>
      </c>
      <c r="C21" s="224"/>
      <c r="D21" s="224"/>
      <c r="E21" s="224"/>
      <c r="F21" s="224"/>
      <c r="G21" s="224"/>
      <c r="H21" s="224"/>
      <c r="I21" s="240" t="s">
        <v>617</v>
      </c>
      <c r="J21" s="240"/>
      <c r="K21" s="240"/>
      <c r="L21" s="240"/>
      <c r="M21" s="240"/>
      <c r="N21" s="240"/>
      <c r="O21" s="240"/>
      <c r="P21" s="224"/>
      <c r="Q21" s="224"/>
      <c r="R21" s="225"/>
    </row>
    <row r="22" spans="1:26" ht="7.5" customHeight="1" x14ac:dyDescent="0.2">
      <c r="A22" s="222"/>
      <c r="B22" s="217"/>
      <c r="C22" s="218"/>
      <c r="D22" s="218"/>
      <c r="E22" s="218"/>
      <c r="F22" s="218"/>
      <c r="G22" s="219"/>
      <c r="H22" s="224"/>
      <c r="I22" s="216"/>
      <c r="J22" s="218"/>
      <c r="K22" s="218"/>
      <c r="L22" s="218"/>
      <c r="M22" s="218"/>
      <c r="N22" s="218"/>
      <c r="O22" s="218"/>
      <c r="P22" s="218"/>
      <c r="Q22" s="218"/>
      <c r="R22" s="219"/>
    </row>
    <row r="23" spans="1:26" x14ac:dyDescent="0.2">
      <c r="A23" s="222"/>
      <c r="B23" s="222" t="s">
        <v>618</v>
      </c>
      <c r="C23" s="280" t="s">
        <v>747</v>
      </c>
      <c r="D23" s="431"/>
      <c r="E23" s="431"/>
      <c r="F23" s="431"/>
      <c r="G23" s="225"/>
      <c r="H23" s="224"/>
      <c r="I23" s="222"/>
      <c r="J23" s="426" t="s">
        <v>59</v>
      </c>
      <c r="K23" s="426"/>
      <c r="L23" s="426"/>
      <c r="M23" s="426"/>
      <c r="N23" s="432"/>
      <c r="O23" s="432"/>
      <c r="P23" s="432"/>
      <c r="Q23" s="432"/>
      <c r="R23" s="225"/>
    </row>
    <row r="24" spans="1:26" ht="15.75" customHeight="1" x14ac:dyDescent="0.2">
      <c r="A24" s="222"/>
      <c r="B24" s="222" t="s">
        <v>620</v>
      </c>
      <c r="C24" s="280" t="s">
        <v>619</v>
      </c>
      <c r="D24" s="430"/>
      <c r="E24" s="430"/>
      <c r="F24" s="430"/>
      <c r="G24" s="225"/>
      <c r="H24" s="224"/>
      <c r="I24" s="222"/>
      <c r="J24" s="426" t="s">
        <v>622</v>
      </c>
      <c r="K24" s="426"/>
      <c r="L24" s="426"/>
      <c r="M24" s="426"/>
      <c r="N24" s="418"/>
      <c r="O24" s="418"/>
      <c r="P24" s="418"/>
      <c r="Q24" s="418"/>
      <c r="R24" s="225"/>
    </row>
    <row r="25" spans="1:26" ht="26.25" customHeight="1" x14ac:dyDescent="0.2">
      <c r="A25" s="222"/>
      <c r="B25" s="222"/>
      <c r="C25" s="280" t="s">
        <v>621</v>
      </c>
      <c r="D25" s="430"/>
      <c r="E25" s="430"/>
      <c r="F25" s="430"/>
      <c r="G25" s="225"/>
      <c r="H25" s="224"/>
      <c r="I25" s="222"/>
      <c r="J25" s="426" t="s">
        <v>231</v>
      </c>
      <c r="K25" s="426"/>
      <c r="L25" s="426"/>
      <c r="M25" s="426"/>
      <c r="N25" s="418"/>
      <c r="O25" s="418"/>
      <c r="P25" s="418"/>
      <c r="Q25" s="418"/>
      <c r="R25" s="225"/>
    </row>
    <row r="26" spans="1:26" x14ac:dyDescent="0.2">
      <c r="A26" s="222"/>
      <c r="B26" s="222"/>
      <c r="C26" s="280" t="s">
        <v>234</v>
      </c>
      <c r="D26" s="430"/>
      <c r="E26" s="430"/>
      <c r="F26" s="430"/>
      <c r="G26" s="225"/>
      <c r="H26" s="224"/>
      <c r="I26" s="222"/>
      <c r="J26" s="426" t="s">
        <v>623</v>
      </c>
      <c r="K26" s="426"/>
      <c r="L26" s="426"/>
      <c r="M26" s="426"/>
      <c r="N26" s="418"/>
      <c r="O26" s="418"/>
      <c r="P26" s="418"/>
      <c r="Q26" s="418"/>
      <c r="R26" s="225"/>
    </row>
    <row r="27" spans="1:26" x14ac:dyDescent="0.2">
      <c r="A27" s="222"/>
      <c r="B27" s="222"/>
      <c r="C27" s="280" t="s">
        <v>235</v>
      </c>
      <c r="D27" s="430"/>
      <c r="E27" s="430"/>
      <c r="F27" s="430"/>
      <c r="G27" s="225"/>
      <c r="H27" s="224"/>
      <c r="I27" s="222"/>
      <c r="J27" s="426" t="s">
        <v>624</v>
      </c>
      <c r="K27" s="426"/>
      <c r="L27" s="426"/>
      <c r="M27" s="426"/>
      <c r="N27" s="418"/>
      <c r="O27" s="418"/>
      <c r="P27" s="418"/>
      <c r="Q27" s="418"/>
      <c r="R27" s="225"/>
    </row>
    <row r="28" spans="1:26" ht="14.25" customHeight="1" x14ac:dyDescent="0.2">
      <c r="A28" s="222"/>
      <c r="B28" s="222"/>
      <c r="C28" s="280" t="s">
        <v>236</v>
      </c>
      <c r="D28" s="433"/>
      <c r="E28" s="433"/>
      <c r="F28" s="433"/>
      <c r="G28" s="225"/>
      <c r="H28" s="224"/>
      <c r="I28" s="222"/>
      <c r="J28" s="434" t="s">
        <v>233</v>
      </c>
      <c r="K28" s="435"/>
      <c r="L28" s="435"/>
      <c r="M28" s="435"/>
      <c r="N28" s="435"/>
      <c r="O28" s="435"/>
      <c r="P28" s="435"/>
      <c r="Q28" s="435"/>
      <c r="R28" s="225"/>
    </row>
    <row r="29" spans="1:26" ht="15" customHeight="1" x14ac:dyDescent="0.2">
      <c r="A29" s="222"/>
      <c r="B29" s="222"/>
      <c r="C29" s="280" t="s">
        <v>237</v>
      </c>
      <c r="D29" s="430"/>
      <c r="E29" s="430"/>
      <c r="F29" s="430"/>
      <c r="G29" s="225"/>
      <c r="H29" s="224"/>
      <c r="I29" s="222"/>
      <c r="J29" s="434" t="s">
        <v>625</v>
      </c>
      <c r="K29" s="434"/>
      <c r="L29" s="434"/>
      <c r="M29" s="434"/>
      <c r="N29" s="434"/>
      <c r="O29" s="434"/>
      <c r="P29" s="434"/>
      <c r="Q29" s="434"/>
      <c r="R29" s="225"/>
    </row>
    <row r="30" spans="1:26" x14ac:dyDescent="0.2">
      <c r="A30" s="222"/>
      <c r="B30" s="222"/>
      <c r="C30" s="280" t="s">
        <v>230</v>
      </c>
      <c r="D30" s="437"/>
      <c r="E30" s="437"/>
      <c r="F30" s="437"/>
      <c r="G30" s="225"/>
      <c r="H30" s="224"/>
      <c r="I30" s="222"/>
      <c r="J30" s="438"/>
      <c r="K30" s="438"/>
      <c r="L30" s="438"/>
      <c r="M30" s="438"/>
      <c r="N30" s="438"/>
      <c r="O30" s="438"/>
      <c r="P30" s="438"/>
      <c r="Q30" s="438"/>
      <c r="R30" s="225"/>
    </row>
    <row r="31" spans="1:26" ht="7.5" customHeight="1" x14ac:dyDescent="0.2">
      <c r="A31" s="222"/>
      <c r="B31" s="236"/>
      <c r="C31" s="210"/>
      <c r="D31" s="210"/>
      <c r="E31" s="210"/>
      <c r="F31" s="210"/>
      <c r="G31" s="230"/>
      <c r="H31" s="224"/>
      <c r="I31" s="236"/>
      <c r="J31" s="210"/>
      <c r="K31" s="210"/>
      <c r="L31" s="210"/>
      <c r="M31" s="210"/>
      <c r="N31" s="210"/>
      <c r="O31" s="210"/>
      <c r="P31" s="210"/>
      <c r="Q31" s="210"/>
      <c r="R31" s="230"/>
      <c r="S31" s="209"/>
      <c r="T31" s="209"/>
      <c r="U31" s="209"/>
      <c r="V31" s="209"/>
      <c r="W31" s="209"/>
      <c r="X31" s="209"/>
      <c r="Y31" s="209"/>
      <c r="Z31" s="209"/>
    </row>
    <row r="32" spans="1:26" ht="7.5" customHeight="1" x14ac:dyDescent="0.2">
      <c r="A32" s="222"/>
      <c r="B32" s="224"/>
      <c r="C32" s="224"/>
      <c r="D32" s="224"/>
      <c r="E32" s="224"/>
      <c r="F32" s="224"/>
      <c r="G32" s="224"/>
      <c r="H32" s="224"/>
      <c r="I32" s="224"/>
      <c r="J32" s="224"/>
      <c r="K32" s="224"/>
      <c r="L32" s="224"/>
      <c r="M32" s="224"/>
      <c r="N32" s="224"/>
      <c r="O32" s="224"/>
      <c r="P32" s="224"/>
      <c r="Q32" s="224"/>
      <c r="R32" s="225"/>
    </row>
    <row r="33" spans="1:26" s="209" customFormat="1" ht="15" customHeight="1" thickBot="1" x14ac:dyDescent="0.25">
      <c r="A33" s="226"/>
      <c r="B33" s="241" t="s">
        <v>244</v>
      </c>
      <c r="C33" s="242"/>
      <c r="D33" s="242"/>
      <c r="E33" s="242"/>
      <c r="F33" s="242"/>
      <c r="G33" s="242"/>
      <c r="H33" s="242"/>
      <c r="I33" s="242"/>
      <c r="J33" s="208"/>
      <c r="K33" s="242"/>
      <c r="L33" s="242"/>
      <c r="M33" s="242"/>
      <c r="N33" s="208"/>
      <c r="O33" s="208"/>
      <c r="P33" s="208"/>
      <c r="Q33" s="208"/>
      <c r="R33" s="243"/>
      <c r="S33" s="212"/>
      <c r="T33" s="212"/>
      <c r="U33" s="212"/>
      <c r="V33" s="212"/>
      <c r="W33" s="212"/>
      <c r="X33" s="212"/>
      <c r="Y33" s="212"/>
      <c r="Z33" s="212"/>
    </row>
    <row r="34" spans="1:26" ht="13.5" thickBot="1" x14ac:dyDescent="0.25">
      <c r="A34" s="222"/>
      <c r="B34" s="224"/>
      <c r="C34" s="439" t="s">
        <v>243</v>
      </c>
      <c r="D34" s="440"/>
      <c r="E34" s="440" t="s">
        <v>626</v>
      </c>
      <c r="F34" s="440"/>
      <c r="G34" s="440" t="s">
        <v>627</v>
      </c>
      <c r="H34" s="440"/>
      <c r="I34" s="440"/>
      <c r="J34" s="440"/>
      <c r="K34" s="440"/>
      <c r="L34" s="440"/>
      <c r="M34" s="440"/>
      <c r="N34" s="440"/>
      <c r="O34" s="440" t="s">
        <v>628</v>
      </c>
      <c r="P34" s="440"/>
      <c r="Q34" s="440"/>
      <c r="R34" s="440"/>
    </row>
    <row r="35" spans="1:26" x14ac:dyDescent="0.2">
      <c r="A35" s="222"/>
      <c r="B35" s="224"/>
      <c r="C35" s="436"/>
      <c r="D35" s="436"/>
      <c r="E35" s="436"/>
      <c r="F35" s="436"/>
      <c r="G35" s="436"/>
      <c r="H35" s="436"/>
      <c r="I35" s="436"/>
      <c r="J35" s="436"/>
      <c r="K35" s="436"/>
      <c r="L35" s="436"/>
      <c r="M35" s="436"/>
      <c r="N35" s="436"/>
      <c r="O35" s="436"/>
      <c r="P35" s="436"/>
      <c r="Q35" s="436"/>
      <c r="R35" s="436"/>
    </row>
    <row r="36" spans="1:26" x14ac:dyDescent="0.2">
      <c r="A36" s="222"/>
      <c r="B36" s="224"/>
      <c r="C36" s="442"/>
      <c r="D36" s="442"/>
      <c r="E36" s="442"/>
      <c r="F36" s="442"/>
      <c r="G36" s="442"/>
      <c r="H36" s="442"/>
      <c r="I36" s="442"/>
      <c r="J36" s="442"/>
      <c r="K36" s="442"/>
      <c r="L36" s="442"/>
      <c r="M36" s="442"/>
      <c r="N36" s="442"/>
      <c r="O36" s="442"/>
      <c r="P36" s="442"/>
      <c r="Q36" s="442"/>
      <c r="R36" s="442"/>
    </row>
    <row r="37" spans="1:26" x14ac:dyDescent="0.2">
      <c r="A37" s="222"/>
      <c r="B37" s="224"/>
      <c r="C37" s="442"/>
      <c r="D37" s="442"/>
      <c r="E37" s="442"/>
      <c r="F37" s="442"/>
      <c r="G37" s="442"/>
      <c r="H37" s="442"/>
      <c r="I37" s="442"/>
      <c r="J37" s="442"/>
      <c r="K37" s="442"/>
      <c r="L37" s="442"/>
      <c r="M37" s="442"/>
      <c r="N37" s="442"/>
      <c r="O37" s="442"/>
      <c r="P37" s="442"/>
      <c r="Q37" s="442"/>
      <c r="R37" s="442"/>
    </row>
    <row r="38" spans="1:26" x14ac:dyDescent="0.2">
      <c r="A38" s="222"/>
      <c r="B38" s="224"/>
      <c r="C38" s="224"/>
      <c r="D38" s="224"/>
      <c r="E38" s="224"/>
      <c r="F38" s="224"/>
      <c r="G38" s="224"/>
      <c r="H38" s="224"/>
      <c r="I38" s="224"/>
      <c r="J38" s="224"/>
      <c r="K38" s="224"/>
      <c r="L38" s="224"/>
      <c r="M38" s="224"/>
      <c r="N38" s="224"/>
      <c r="O38" s="224"/>
      <c r="P38" s="224"/>
      <c r="Q38" s="224"/>
      <c r="R38" s="225"/>
    </row>
    <row r="39" spans="1:26" x14ac:dyDescent="0.2">
      <c r="A39" s="222"/>
      <c r="B39" s="234" t="s">
        <v>629</v>
      </c>
      <c r="C39" s="224"/>
      <c r="D39" s="224"/>
      <c r="E39" s="224"/>
      <c r="F39" s="224"/>
      <c r="G39" s="224"/>
      <c r="H39" s="224"/>
      <c r="I39" s="224"/>
      <c r="J39" s="224"/>
      <c r="K39" s="224"/>
      <c r="L39" s="224"/>
      <c r="M39" s="224"/>
      <c r="N39" s="224"/>
      <c r="O39" s="224"/>
      <c r="P39" s="224"/>
      <c r="Q39" s="224"/>
      <c r="R39" s="225"/>
    </row>
    <row r="40" spans="1:26" ht="22.5" customHeight="1" x14ac:dyDescent="0.2">
      <c r="A40" s="222"/>
      <c r="B40" s="216"/>
      <c r="C40" s="453" t="s">
        <v>241</v>
      </c>
      <c r="D40" s="453"/>
      <c r="E40" s="218"/>
      <c r="F40" s="453" t="s">
        <v>631</v>
      </c>
      <c r="G40" s="453"/>
      <c r="H40" s="453"/>
      <c r="I40" s="453"/>
      <c r="J40" s="453"/>
      <c r="K40" s="453"/>
      <c r="L40" s="453"/>
      <c r="M40" s="218"/>
      <c r="N40" s="453" t="s">
        <v>638</v>
      </c>
      <c r="O40" s="453"/>
      <c r="P40" s="453"/>
      <c r="Q40" s="453"/>
      <c r="R40" s="219"/>
    </row>
    <row r="41" spans="1:26" ht="12.75" customHeight="1" x14ac:dyDescent="0.2">
      <c r="A41" s="222"/>
      <c r="B41" s="222"/>
      <c r="C41" s="441" t="s">
        <v>603</v>
      </c>
      <c r="D41" s="441"/>
      <c r="E41" s="224"/>
      <c r="F41" s="432"/>
      <c r="G41" s="432"/>
      <c r="H41" s="432"/>
      <c r="I41" s="432"/>
      <c r="J41" s="432"/>
      <c r="K41" s="432"/>
      <c r="L41" s="432"/>
      <c r="M41" s="224"/>
      <c r="N41" s="441" t="s">
        <v>603</v>
      </c>
      <c r="O41" s="441"/>
      <c r="P41" s="441"/>
      <c r="Q41" s="441"/>
      <c r="R41" s="225"/>
    </row>
    <row r="42" spans="1:26" ht="12.75" customHeight="1" x14ac:dyDescent="0.2">
      <c r="A42" s="222"/>
      <c r="B42" s="222"/>
      <c r="C42" s="432"/>
      <c r="D42" s="432"/>
      <c r="E42" s="224"/>
      <c r="F42" s="432"/>
      <c r="G42" s="432"/>
      <c r="H42" s="432"/>
      <c r="I42" s="432"/>
      <c r="J42" s="432"/>
      <c r="K42" s="432"/>
      <c r="L42" s="432"/>
      <c r="M42" s="224"/>
      <c r="N42" s="432"/>
      <c r="O42" s="432"/>
      <c r="P42" s="432"/>
      <c r="Q42" s="432"/>
      <c r="R42" s="225"/>
    </row>
    <row r="43" spans="1:26" ht="7.5" customHeight="1" x14ac:dyDescent="0.2">
      <c r="A43" s="222"/>
      <c r="B43" s="236"/>
      <c r="C43" s="210"/>
      <c r="D43" s="210"/>
      <c r="E43" s="210"/>
      <c r="F43" s="210"/>
      <c r="G43" s="210"/>
      <c r="H43" s="210"/>
      <c r="I43" s="210"/>
      <c r="J43" s="210"/>
      <c r="K43" s="210"/>
      <c r="L43" s="210"/>
      <c r="M43" s="210"/>
      <c r="N43" s="210"/>
      <c r="O43" s="210"/>
      <c r="P43" s="210"/>
      <c r="Q43" s="210"/>
      <c r="R43" s="230"/>
    </row>
    <row r="44" spans="1:26" x14ac:dyDescent="0.2">
      <c r="A44" s="222"/>
      <c r="B44" s="234" t="s">
        <v>632</v>
      </c>
      <c r="C44" s="224"/>
      <c r="D44" s="224"/>
      <c r="E44" s="224"/>
      <c r="F44" s="224"/>
      <c r="G44" s="224"/>
      <c r="H44" s="224"/>
      <c r="I44" s="224"/>
      <c r="J44" s="224"/>
      <c r="K44" s="224"/>
      <c r="L44" s="224"/>
      <c r="M44" s="224"/>
      <c r="N44" s="224"/>
      <c r="O44" s="224"/>
      <c r="P44" s="224"/>
      <c r="Q44" s="224"/>
      <c r="R44" s="225"/>
    </row>
    <row r="45" spans="1:26" x14ac:dyDescent="0.2">
      <c r="A45" s="222"/>
      <c r="B45" s="444"/>
      <c r="C45" s="445"/>
      <c r="D45" s="445"/>
      <c r="E45" s="445"/>
      <c r="F45" s="445"/>
      <c r="G45" s="445"/>
      <c r="H45" s="445"/>
      <c r="I45" s="445"/>
      <c r="J45" s="445"/>
      <c r="K45" s="445"/>
      <c r="L45" s="445"/>
      <c r="M45" s="445"/>
      <c r="N45" s="445"/>
      <c r="O45" s="445"/>
      <c r="P45" s="445"/>
      <c r="Q45" s="446"/>
      <c r="R45" s="244"/>
    </row>
    <row r="46" spans="1:26" x14ac:dyDescent="0.2">
      <c r="A46" s="222"/>
      <c r="B46" s="447"/>
      <c r="C46" s="448"/>
      <c r="D46" s="448"/>
      <c r="E46" s="448"/>
      <c r="F46" s="448"/>
      <c r="G46" s="448"/>
      <c r="H46" s="448"/>
      <c r="I46" s="448"/>
      <c r="J46" s="448"/>
      <c r="K46" s="448"/>
      <c r="L46" s="448"/>
      <c r="M46" s="448"/>
      <c r="N46" s="448"/>
      <c r="O46" s="448"/>
      <c r="P46" s="448"/>
      <c r="Q46" s="449"/>
      <c r="R46" s="244"/>
    </row>
    <row r="47" spans="1:26" x14ac:dyDescent="0.2">
      <c r="A47" s="222"/>
      <c r="B47" s="447"/>
      <c r="C47" s="448"/>
      <c r="D47" s="448"/>
      <c r="E47" s="448"/>
      <c r="F47" s="448"/>
      <c r="G47" s="448"/>
      <c r="H47" s="448"/>
      <c r="I47" s="448"/>
      <c r="J47" s="448"/>
      <c r="K47" s="448"/>
      <c r="L47" s="448"/>
      <c r="M47" s="448"/>
      <c r="N47" s="448"/>
      <c r="O47" s="448"/>
      <c r="P47" s="448"/>
      <c r="Q47" s="449"/>
      <c r="R47" s="244"/>
    </row>
    <row r="48" spans="1:26" x14ac:dyDescent="0.2">
      <c r="A48" s="222"/>
      <c r="B48" s="447"/>
      <c r="C48" s="448"/>
      <c r="D48" s="448"/>
      <c r="E48" s="448"/>
      <c r="F48" s="448"/>
      <c r="G48" s="448"/>
      <c r="H48" s="448"/>
      <c r="I48" s="448"/>
      <c r="J48" s="448"/>
      <c r="K48" s="448"/>
      <c r="L48" s="448"/>
      <c r="M48" s="448"/>
      <c r="N48" s="448"/>
      <c r="O48" s="448"/>
      <c r="P48" s="448"/>
      <c r="Q48" s="449"/>
      <c r="R48" s="244"/>
    </row>
    <row r="49" spans="1:18" x14ac:dyDescent="0.2">
      <c r="A49" s="222"/>
      <c r="B49" s="447"/>
      <c r="C49" s="448"/>
      <c r="D49" s="448"/>
      <c r="E49" s="448"/>
      <c r="F49" s="448"/>
      <c r="G49" s="448"/>
      <c r="H49" s="448"/>
      <c r="I49" s="448"/>
      <c r="J49" s="448"/>
      <c r="K49" s="448"/>
      <c r="L49" s="448"/>
      <c r="M49" s="448"/>
      <c r="N49" s="448"/>
      <c r="O49" s="448"/>
      <c r="P49" s="448"/>
      <c r="Q49" s="449"/>
      <c r="R49" s="244"/>
    </row>
    <row r="50" spans="1:18" x14ac:dyDescent="0.2">
      <c r="A50" s="222"/>
      <c r="B50" s="447"/>
      <c r="C50" s="448"/>
      <c r="D50" s="448"/>
      <c r="E50" s="448"/>
      <c r="F50" s="448"/>
      <c r="G50" s="448"/>
      <c r="H50" s="448"/>
      <c r="I50" s="448"/>
      <c r="J50" s="448"/>
      <c r="K50" s="448"/>
      <c r="L50" s="448"/>
      <c r="M50" s="448"/>
      <c r="N50" s="448"/>
      <c r="O50" s="448"/>
      <c r="P50" s="448"/>
      <c r="Q50" s="449"/>
      <c r="R50" s="244"/>
    </row>
    <row r="51" spans="1:18" x14ac:dyDescent="0.2">
      <c r="A51" s="222"/>
      <c r="B51" s="447"/>
      <c r="C51" s="448"/>
      <c r="D51" s="448"/>
      <c r="E51" s="448"/>
      <c r="F51" s="448"/>
      <c r="G51" s="448"/>
      <c r="H51" s="448"/>
      <c r="I51" s="448"/>
      <c r="J51" s="448"/>
      <c r="K51" s="448"/>
      <c r="L51" s="448"/>
      <c r="M51" s="448"/>
      <c r="N51" s="448"/>
      <c r="O51" s="448"/>
      <c r="P51" s="448"/>
      <c r="Q51" s="449"/>
      <c r="R51" s="244"/>
    </row>
    <row r="52" spans="1:18" x14ac:dyDescent="0.2">
      <c r="A52" s="222"/>
      <c r="B52" s="447"/>
      <c r="C52" s="448"/>
      <c r="D52" s="448"/>
      <c r="E52" s="448"/>
      <c r="F52" s="448"/>
      <c r="G52" s="448"/>
      <c r="H52" s="448"/>
      <c r="I52" s="448"/>
      <c r="J52" s="448"/>
      <c r="K52" s="448"/>
      <c r="L52" s="448"/>
      <c r="M52" s="448"/>
      <c r="N52" s="448"/>
      <c r="O52" s="448"/>
      <c r="P52" s="448"/>
      <c r="Q52" s="449"/>
      <c r="R52" s="244"/>
    </row>
    <row r="53" spans="1:18" x14ac:dyDescent="0.2">
      <c r="A53" s="222"/>
      <c r="B53" s="450"/>
      <c r="C53" s="451"/>
      <c r="D53" s="451"/>
      <c r="E53" s="451"/>
      <c r="F53" s="451"/>
      <c r="G53" s="451"/>
      <c r="H53" s="451"/>
      <c r="I53" s="451"/>
      <c r="J53" s="451"/>
      <c r="K53" s="451"/>
      <c r="L53" s="451"/>
      <c r="M53" s="451"/>
      <c r="N53" s="451"/>
      <c r="O53" s="451"/>
      <c r="P53" s="451"/>
      <c r="Q53" s="452"/>
      <c r="R53" s="244"/>
    </row>
    <row r="54" spans="1:18" ht="20.25" customHeight="1" x14ac:dyDescent="0.2">
      <c r="A54" s="222"/>
      <c r="B54" s="224"/>
      <c r="C54" s="438"/>
      <c r="D54" s="438"/>
      <c r="E54" s="438"/>
      <c r="F54" s="283" t="s">
        <v>633</v>
      </c>
      <c r="G54" s="210"/>
      <c r="H54" s="210"/>
      <c r="I54" s="210"/>
      <c r="J54" s="210"/>
      <c r="K54" s="224"/>
      <c r="L54" s="224"/>
      <c r="M54" s="280" t="s">
        <v>634</v>
      </c>
      <c r="N54" s="443">
        <f ca="1">NOW()</f>
        <v>40983.744972453707</v>
      </c>
      <c r="O54" s="438"/>
      <c r="P54" s="438"/>
      <c r="Q54" s="438"/>
      <c r="R54" s="225"/>
    </row>
    <row r="55" spans="1:18" ht="20.25" customHeight="1" x14ac:dyDescent="0.2">
      <c r="A55" s="222"/>
      <c r="B55" s="224"/>
      <c r="C55" s="438"/>
      <c r="D55" s="438"/>
      <c r="E55" s="438"/>
      <c r="F55" s="283" t="s">
        <v>635</v>
      </c>
      <c r="G55" s="210"/>
      <c r="H55" s="210"/>
      <c r="I55" s="210"/>
      <c r="J55" s="210"/>
      <c r="K55" s="224"/>
      <c r="L55" s="224"/>
      <c r="M55" s="280" t="s">
        <v>634</v>
      </c>
      <c r="N55" s="443">
        <f ca="1">NOW()</f>
        <v>40983.744972453707</v>
      </c>
      <c r="O55" s="438"/>
      <c r="P55" s="438"/>
      <c r="Q55" s="438"/>
      <c r="R55" s="225"/>
    </row>
    <row r="56" spans="1:18" x14ac:dyDescent="0.2">
      <c r="A56" s="236"/>
      <c r="B56" s="210"/>
      <c r="C56" s="210"/>
      <c r="D56" s="210"/>
      <c r="E56" s="210"/>
      <c r="F56" s="210"/>
      <c r="G56" s="210"/>
      <c r="H56" s="210"/>
      <c r="I56" s="210"/>
      <c r="J56" s="210"/>
      <c r="K56" s="210"/>
      <c r="L56" s="210"/>
      <c r="M56" s="210"/>
      <c r="N56" s="210"/>
      <c r="O56" s="210"/>
      <c r="P56" s="210"/>
      <c r="Q56" s="210"/>
      <c r="R56" s="230"/>
    </row>
  </sheetData>
  <protectedRanges>
    <protectedRange password="E906" sqref="D5:H10 O6:Q9 B14:F16 D17:F18 N14:Q18 D23:F30 N22:Q27 J28 J30 C35:R38 C41:Q42 B45 C54:E55" name="Range1"/>
  </protectedRanges>
  <mergeCells count="76">
    <mergeCell ref="C55:E55"/>
    <mergeCell ref="N55:Q55"/>
    <mergeCell ref="B45:Q53"/>
    <mergeCell ref="J23:M23"/>
    <mergeCell ref="C54:E54"/>
    <mergeCell ref="N54:Q54"/>
    <mergeCell ref="C37:D37"/>
    <mergeCell ref="E37:F37"/>
    <mergeCell ref="G37:N37"/>
    <mergeCell ref="O37:R37"/>
    <mergeCell ref="C42:D42"/>
    <mergeCell ref="F42:L42"/>
    <mergeCell ref="N42:Q42"/>
    <mergeCell ref="C40:D40"/>
    <mergeCell ref="F40:L40"/>
    <mergeCell ref="N40:Q40"/>
    <mergeCell ref="C41:D41"/>
    <mergeCell ref="F41:L41"/>
    <mergeCell ref="N41:Q41"/>
    <mergeCell ref="C36:D36"/>
    <mergeCell ref="E36:F36"/>
    <mergeCell ref="G36:N36"/>
    <mergeCell ref="O36:R36"/>
    <mergeCell ref="C35:D35"/>
    <mergeCell ref="E35:F35"/>
    <mergeCell ref="G35:N35"/>
    <mergeCell ref="O35:R35"/>
    <mergeCell ref="D30:F30"/>
    <mergeCell ref="J30:Q30"/>
    <mergeCell ref="C34:D34"/>
    <mergeCell ref="E34:F34"/>
    <mergeCell ref="G34:N34"/>
    <mergeCell ref="O34:R34"/>
    <mergeCell ref="D28:F28"/>
    <mergeCell ref="J28:Q28"/>
    <mergeCell ref="D29:F29"/>
    <mergeCell ref="J29:Q29"/>
    <mergeCell ref="D26:F26"/>
    <mergeCell ref="N26:Q26"/>
    <mergeCell ref="D27:F27"/>
    <mergeCell ref="N27:Q27"/>
    <mergeCell ref="J26:M26"/>
    <mergeCell ref="J27:M27"/>
    <mergeCell ref="D25:F25"/>
    <mergeCell ref="N25:Q25"/>
    <mergeCell ref="J24:M24"/>
    <mergeCell ref="J25:M25"/>
    <mergeCell ref="D23:F23"/>
    <mergeCell ref="N23:Q23"/>
    <mergeCell ref="D24:F24"/>
    <mergeCell ref="N24:Q24"/>
    <mergeCell ref="D17:F17"/>
    <mergeCell ref="N17:Q17"/>
    <mergeCell ref="D18:F18"/>
    <mergeCell ref="N18:Q18"/>
    <mergeCell ref="D10:H10"/>
    <mergeCell ref="O10:Q10"/>
    <mergeCell ref="L10:N10"/>
    <mergeCell ref="D16:F16"/>
    <mergeCell ref="N16:Q16"/>
    <mergeCell ref="I16:M16"/>
    <mergeCell ref="I15:M15"/>
    <mergeCell ref="N15:Q15"/>
    <mergeCell ref="D8:H8"/>
    <mergeCell ref="O8:Q8"/>
    <mergeCell ref="D9:H9"/>
    <mergeCell ref="L9:N9"/>
    <mergeCell ref="O9:Q9"/>
    <mergeCell ref="L8:N8"/>
    <mergeCell ref="A2:R2"/>
    <mergeCell ref="D6:H6"/>
    <mergeCell ref="O6:Q6"/>
    <mergeCell ref="D7:H7"/>
    <mergeCell ref="O7:Q7"/>
    <mergeCell ref="L6:N6"/>
    <mergeCell ref="L7:N7"/>
  </mergeCells>
  <phoneticPr fontId="4" type="noConversion"/>
  <conditionalFormatting sqref="C41:D41 N41:Q41 F41:L42 D23:F30 D6:H10 O6:Q10">
    <cfRule type="cellIs" dxfId="10" priority="1" stopIfTrue="1" operator="equal">
      <formula>""</formula>
    </cfRule>
  </conditionalFormatting>
  <printOptions horizontalCentered="1" verticalCentered="1"/>
  <pageMargins left="0.39370078740157483" right="0.51181102362204722" top="0.78740157480314965" bottom="0.51181102362204722" header="0.27559055118110237" footer="0.23622047244094491"/>
  <pageSetup orientation="portrait" r:id="rId1"/>
  <headerFooter alignWithMargins="0">
    <oddHeader>&amp;CFACTORY  EVALUATION</oddHeader>
    <oddFooter>&amp;L&amp;D&amp;R&amp;P</oddFooter>
  </headerFooter>
  <colBreaks count="1" manualBreakCount="1">
    <brk id="18" max="1048575" man="1"/>
  </colBreaks>
  <ignoredErrors>
    <ignoredError sqref="N54:N55 O10"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8675" r:id="rId4" name="Check Box 3">
              <controlPr defaultSize="0" autoFill="0" autoLine="0" autoPict="0">
                <anchor moveWithCells="1">
                  <from>
                    <xdr:col>1</xdr:col>
                    <xdr:colOff>47625</xdr:colOff>
                    <xdr:row>13</xdr:row>
                    <xdr:rowOff>76200</xdr:rowOff>
                  </from>
                  <to>
                    <xdr:col>3</xdr:col>
                    <xdr:colOff>9525</xdr:colOff>
                    <xdr:row>14</xdr:row>
                    <xdr:rowOff>66675</xdr:rowOff>
                  </to>
                </anchor>
              </controlPr>
            </control>
          </mc:Choice>
        </mc:AlternateContent>
        <mc:AlternateContent xmlns:mc="http://schemas.openxmlformats.org/markup-compatibility/2006">
          <mc:Choice Requires="x14">
            <control shapeId="28676" r:id="rId5" name="Check Box 4">
              <controlPr defaultSize="0" autoFill="0" autoLine="0" autoPict="0">
                <anchor moveWithCells="1">
                  <from>
                    <xdr:col>3</xdr:col>
                    <xdr:colOff>228600</xdr:colOff>
                    <xdr:row>13</xdr:row>
                    <xdr:rowOff>76200</xdr:rowOff>
                  </from>
                  <to>
                    <xdr:col>5</xdr:col>
                    <xdr:colOff>600075</xdr:colOff>
                    <xdr:row>14</xdr:row>
                    <xdr:rowOff>66675</xdr:rowOff>
                  </to>
                </anchor>
              </controlPr>
            </control>
          </mc:Choice>
        </mc:AlternateContent>
        <mc:AlternateContent xmlns:mc="http://schemas.openxmlformats.org/markup-compatibility/2006">
          <mc:Choice Requires="x14">
            <control shapeId="28677" r:id="rId6" name="Check Box 5">
              <controlPr defaultSize="0" autoFill="0" autoLine="0" autoPict="0">
                <anchor moveWithCells="1">
                  <from>
                    <xdr:col>1</xdr:col>
                    <xdr:colOff>38100</xdr:colOff>
                    <xdr:row>14</xdr:row>
                    <xdr:rowOff>85725</xdr:rowOff>
                  </from>
                  <to>
                    <xdr:col>3</xdr:col>
                    <xdr:colOff>171450</xdr:colOff>
                    <xdr:row>15</xdr:row>
                    <xdr:rowOff>142875</xdr:rowOff>
                  </to>
                </anchor>
              </controlPr>
            </control>
          </mc:Choice>
        </mc:AlternateContent>
        <mc:AlternateContent xmlns:mc="http://schemas.openxmlformats.org/markup-compatibility/2006">
          <mc:Choice Requires="x14">
            <control shapeId="28678" r:id="rId7" name="Check Box 6">
              <controlPr defaultSize="0" autoFill="0" autoLine="0" autoPict="0">
                <anchor moveWithCells="1">
                  <from>
                    <xdr:col>3</xdr:col>
                    <xdr:colOff>228600</xdr:colOff>
                    <xdr:row>14</xdr:row>
                    <xdr:rowOff>85725</xdr:rowOff>
                  </from>
                  <to>
                    <xdr:col>5</xdr:col>
                    <xdr:colOff>9525</xdr:colOff>
                    <xdr:row>15</xdr:row>
                    <xdr:rowOff>142875</xdr:rowOff>
                  </to>
                </anchor>
              </controlPr>
            </control>
          </mc:Choice>
        </mc:AlternateContent>
        <mc:AlternateContent xmlns:mc="http://schemas.openxmlformats.org/markup-compatibility/2006">
          <mc:Choice Requires="x14">
            <control shapeId="28679" r:id="rId8" name="Check Box 7">
              <controlPr defaultSize="0" autoFill="0" autoLine="0" autoPict="0">
                <anchor moveWithCells="1">
                  <from>
                    <xdr:col>14</xdr:col>
                    <xdr:colOff>209550</xdr:colOff>
                    <xdr:row>13</xdr:row>
                    <xdr:rowOff>9525</xdr:rowOff>
                  </from>
                  <to>
                    <xdr:col>15</xdr:col>
                    <xdr:colOff>9525</xdr:colOff>
                    <xdr:row>14</xdr:row>
                    <xdr:rowOff>0</xdr:rowOff>
                  </to>
                </anchor>
              </controlPr>
            </control>
          </mc:Choice>
        </mc:AlternateContent>
        <mc:AlternateContent xmlns:mc="http://schemas.openxmlformats.org/markup-compatibility/2006">
          <mc:Choice Requires="x14">
            <control shapeId="28680" r:id="rId9" name="Check Box 8">
              <controlPr defaultSize="0" autoFill="0" autoLine="0" autoPict="0">
                <anchor moveWithCells="1">
                  <from>
                    <xdr:col>16</xdr:col>
                    <xdr:colOff>133350</xdr:colOff>
                    <xdr:row>13</xdr:row>
                    <xdr:rowOff>0</xdr:rowOff>
                  </from>
                  <to>
                    <xdr:col>16</xdr:col>
                    <xdr:colOff>523875</xdr:colOff>
                    <xdr:row>13</xdr:row>
                    <xdr:rowOff>219075</xdr:rowOff>
                  </to>
                </anchor>
              </controlPr>
            </control>
          </mc:Choice>
        </mc:AlternateContent>
        <mc:AlternateContent xmlns:mc="http://schemas.openxmlformats.org/markup-compatibility/2006">
          <mc:Choice Requires="x14">
            <control shapeId="28681" r:id="rId10" name="Check Box 9">
              <controlPr defaultSize="0" autoFill="0" autoLine="0" autoPict="0">
                <anchor moveWithCells="1">
                  <from>
                    <xdr:col>13</xdr:col>
                    <xdr:colOff>104775</xdr:colOff>
                    <xdr:row>27</xdr:row>
                    <xdr:rowOff>9525</xdr:rowOff>
                  </from>
                  <to>
                    <xdr:col>14</xdr:col>
                    <xdr:colOff>219075</xdr:colOff>
                    <xdr:row>28</xdr:row>
                    <xdr:rowOff>47625</xdr:rowOff>
                  </to>
                </anchor>
              </controlPr>
            </control>
          </mc:Choice>
        </mc:AlternateContent>
        <mc:AlternateContent xmlns:mc="http://schemas.openxmlformats.org/markup-compatibility/2006">
          <mc:Choice Requires="x14">
            <control shapeId="28682" r:id="rId11" name="Check Box 10">
              <controlPr defaultSize="0" autoFill="0" autoLine="0" autoPict="0">
                <anchor moveWithCells="1">
                  <from>
                    <xdr:col>14</xdr:col>
                    <xdr:colOff>457200</xdr:colOff>
                    <xdr:row>27</xdr:row>
                    <xdr:rowOff>9525</xdr:rowOff>
                  </from>
                  <to>
                    <xdr:col>16</xdr:col>
                    <xdr:colOff>123825</xdr:colOff>
                    <xdr:row>28</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autoPageBreaks="0"/>
  </sheetPr>
  <dimension ref="A1:IV36"/>
  <sheetViews>
    <sheetView showGridLines="0" zoomScaleNormal="100" workbookViewId="0">
      <selection activeCell="B4" sqref="B4"/>
    </sheetView>
  </sheetViews>
  <sheetFormatPr defaultRowHeight="12.75" x14ac:dyDescent="0.2"/>
  <cols>
    <col min="1" max="1" width="0.85546875" style="209" customWidth="1"/>
    <col min="2" max="2" width="22.5703125" style="209" customWidth="1"/>
    <col min="3" max="3" width="2.42578125" style="209" customWidth="1"/>
    <col min="4" max="4" width="16.28515625" style="209" customWidth="1"/>
    <col min="5" max="5" width="1.28515625" style="209" customWidth="1"/>
    <col min="6" max="6" width="9.140625" style="209" customWidth="1"/>
    <col min="7" max="8" width="1.28515625" style="209" customWidth="1"/>
    <col min="9" max="9" width="19.85546875" style="209" customWidth="1"/>
    <col min="10" max="10" width="3.85546875" style="209" customWidth="1"/>
    <col min="11" max="11" width="9.85546875" style="209" customWidth="1"/>
    <col min="12" max="12" width="1.28515625" style="209" customWidth="1"/>
    <col min="13" max="13" width="9.140625" style="209" customWidth="1"/>
    <col min="14" max="14" width="1.7109375" style="209" customWidth="1"/>
    <col min="15" max="16384" width="9.140625" style="209"/>
  </cols>
  <sheetData>
    <row r="1" spans="1:256" ht="21" thickBot="1" x14ac:dyDescent="0.35">
      <c r="A1" s="412" t="s">
        <v>174</v>
      </c>
      <c r="B1" s="412"/>
      <c r="C1" s="412"/>
      <c r="D1" s="412"/>
      <c r="E1" s="412"/>
      <c r="F1" s="412"/>
      <c r="G1" s="412"/>
      <c r="H1" s="412"/>
      <c r="I1" s="412"/>
      <c r="J1" s="412"/>
      <c r="K1" s="412"/>
      <c r="L1" s="412"/>
      <c r="M1" s="412"/>
      <c r="N1" s="412"/>
      <c r="O1" s="307"/>
      <c r="P1" s="307"/>
      <c r="Q1" s="307"/>
      <c r="R1" s="307"/>
    </row>
    <row r="2" spans="1:256" ht="23.25" customHeight="1" thickTop="1" thickBot="1" x14ac:dyDescent="0.25">
      <c r="A2" s="208"/>
      <c r="B2" s="208"/>
      <c r="C2" s="208"/>
      <c r="D2" s="208"/>
      <c r="E2" s="208"/>
      <c r="F2" s="208"/>
      <c r="G2" s="208"/>
      <c r="H2" s="208"/>
      <c r="I2" s="208"/>
      <c r="J2" s="208"/>
      <c r="K2" s="208"/>
      <c r="L2" s="208"/>
      <c r="M2" s="208"/>
      <c r="N2" s="208"/>
    </row>
    <row r="3" spans="1:256" x14ac:dyDescent="0.2">
      <c r="A3" s="273"/>
      <c r="B3" s="326" t="s">
        <v>636</v>
      </c>
      <c r="C3" s="327"/>
      <c r="D3" s="327"/>
      <c r="E3" s="327"/>
      <c r="F3" s="327"/>
      <c r="G3" s="327"/>
      <c r="H3" s="327"/>
      <c r="I3" s="327"/>
      <c r="J3" s="327"/>
      <c r="K3" s="327"/>
      <c r="L3" s="327"/>
      <c r="M3" s="327"/>
      <c r="N3" s="243"/>
    </row>
    <row r="4" spans="1:256" s="248" customFormat="1" ht="22.5" x14ac:dyDescent="0.2">
      <c r="A4" s="245"/>
      <c r="B4" s="246" t="s">
        <v>631</v>
      </c>
      <c r="C4" s="246"/>
      <c r="D4" s="246" t="s">
        <v>630</v>
      </c>
      <c r="E4" s="246"/>
      <c r="F4" s="246" t="s">
        <v>637</v>
      </c>
      <c r="G4" s="246"/>
      <c r="H4" s="246"/>
      <c r="I4" s="246" t="s">
        <v>638</v>
      </c>
      <c r="J4" s="246"/>
      <c r="K4" s="246" t="s">
        <v>639</v>
      </c>
      <c r="L4" s="246"/>
      <c r="M4" s="246" t="s">
        <v>640</v>
      </c>
      <c r="N4" s="247"/>
    </row>
    <row r="5" spans="1:256" x14ac:dyDescent="0.2">
      <c r="A5" s="226"/>
      <c r="B5" s="249" t="s">
        <v>641</v>
      </c>
      <c r="C5" s="249"/>
      <c r="D5" s="235"/>
      <c r="E5" s="250"/>
      <c r="F5" s="251"/>
      <c r="G5" s="250"/>
      <c r="H5" s="432"/>
      <c r="I5" s="432"/>
      <c r="J5" s="250"/>
      <c r="K5" s="251"/>
      <c r="L5" s="250"/>
      <c r="M5" s="251"/>
      <c r="N5" s="243"/>
    </row>
    <row r="6" spans="1:256" x14ac:dyDescent="0.2">
      <c r="A6" s="226"/>
      <c r="B6" s="249" t="s">
        <v>642</v>
      </c>
      <c r="C6" s="249"/>
      <c r="D6" s="235"/>
      <c r="E6" s="250"/>
      <c r="F6" s="251"/>
      <c r="G6" s="250"/>
      <c r="H6" s="432"/>
      <c r="I6" s="432"/>
      <c r="J6" s="250"/>
      <c r="K6" s="251"/>
      <c r="L6" s="250"/>
      <c r="M6" s="251"/>
      <c r="N6" s="243"/>
    </row>
    <row r="7" spans="1:256" x14ac:dyDescent="0.2">
      <c r="A7" s="226"/>
      <c r="B7" s="249" t="s">
        <v>643</v>
      </c>
      <c r="C7" s="249"/>
      <c r="D7" s="235"/>
      <c r="E7" s="250"/>
      <c r="F7" s="251"/>
      <c r="G7" s="250"/>
      <c r="H7" s="432"/>
      <c r="I7" s="432"/>
      <c r="J7" s="250"/>
      <c r="K7" s="251"/>
      <c r="L7" s="250"/>
      <c r="M7" s="251"/>
      <c r="N7" s="243"/>
    </row>
    <row r="8" spans="1:256" x14ac:dyDescent="0.2">
      <c r="A8" s="226"/>
      <c r="B8" s="249" t="s">
        <v>644</v>
      </c>
      <c r="C8" s="249"/>
      <c r="D8" s="235"/>
      <c r="E8" s="250"/>
      <c r="F8" s="251"/>
      <c r="G8" s="250"/>
      <c r="H8" s="432"/>
      <c r="I8" s="432"/>
      <c r="J8" s="250"/>
      <c r="K8" s="251"/>
      <c r="L8" s="250"/>
      <c r="M8" s="251"/>
      <c r="N8" s="243"/>
    </row>
    <row r="9" spans="1:256" x14ac:dyDescent="0.2">
      <c r="A9" s="226"/>
      <c r="B9" s="249" t="s">
        <v>645</v>
      </c>
      <c r="C9" s="249"/>
      <c r="D9" s="235"/>
      <c r="E9" s="250"/>
      <c r="F9" s="251"/>
      <c r="G9" s="250"/>
      <c r="H9" s="432"/>
      <c r="I9" s="432"/>
      <c r="J9" s="250"/>
      <c r="K9" s="251"/>
      <c r="L9" s="250"/>
      <c r="M9" s="251"/>
      <c r="N9" s="243"/>
    </row>
    <row r="10" spans="1:256" x14ac:dyDescent="0.2">
      <c r="A10" s="226"/>
      <c r="B10" s="249" t="s">
        <v>646</v>
      </c>
      <c r="C10" s="249"/>
      <c r="D10" s="235"/>
      <c r="E10" s="250"/>
      <c r="F10" s="251"/>
      <c r="G10" s="250"/>
      <c r="H10" s="417"/>
      <c r="I10" s="417"/>
      <c r="J10" s="250"/>
      <c r="K10" s="251"/>
      <c r="L10" s="250"/>
      <c r="M10" s="251"/>
      <c r="N10" s="243"/>
    </row>
    <row r="11" spans="1:256" x14ac:dyDescent="0.2">
      <c r="A11" s="226"/>
      <c r="B11" s="249" t="s">
        <v>647</v>
      </c>
      <c r="C11" s="249"/>
      <c r="D11" s="235"/>
      <c r="E11" s="250"/>
      <c r="F11" s="251"/>
      <c r="G11" s="250"/>
      <c r="H11" s="432"/>
      <c r="I11" s="432"/>
      <c r="J11" s="250"/>
      <c r="K11" s="251"/>
      <c r="L11" s="250"/>
      <c r="M11" s="251"/>
      <c r="N11" s="243"/>
    </row>
    <row r="12" spans="1:256" x14ac:dyDescent="0.2">
      <c r="A12" s="226"/>
      <c r="B12" s="249" t="s">
        <v>648</v>
      </c>
      <c r="C12" s="249"/>
      <c r="D12" s="235"/>
      <c r="E12" s="250"/>
      <c r="F12" s="251"/>
      <c r="G12" s="250"/>
      <c r="H12" s="432"/>
      <c r="I12" s="432"/>
      <c r="J12" s="250"/>
      <c r="K12" s="251"/>
      <c r="L12" s="250"/>
      <c r="M12" s="251"/>
      <c r="N12" s="243"/>
    </row>
    <row r="13" spans="1:256" ht="7.5" customHeight="1" thickBot="1" x14ac:dyDescent="0.25">
      <c r="A13" s="226"/>
      <c r="B13" s="208"/>
      <c r="C13" s="208"/>
      <c r="D13" s="208"/>
      <c r="E13" s="208"/>
      <c r="F13" s="208"/>
      <c r="G13" s="208"/>
      <c r="H13" s="208"/>
      <c r="I13" s="208"/>
      <c r="J13" s="208"/>
      <c r="K13" s="208"/>
      <c r="L13" s="208"/>
      <c r="M13" s="208"/>
      <c r="N13" s="243"/>
    </row>
    <row r="14" spans="1:256" s="215" customFormat="1" x14ac:dyDescent="0.2">
      <c r="A14" s="252"/>
      <c r="B14" s="253" t="s">
        <v>649</v>
      </c>
      <c r="C14" s="254"/>
      <c r="D14" s="254"/>
      <c r="E14" s="254"/>
      <c r="F14" s="255"/>
      <c r="G14" s="254"/>
      <c r="H14" s="253"/>
      <c r="I14" s="253"/>
      <c r="J14" s="254"/>
      <c r="K14" s="254"/>
      <c r="L14" s="254"/>
      <c r="M14" s="254"/>
      <c r="N14" s="256"/>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P14" s="209"/>
      <c r="IQ14" s="209"/>
      <c r="IR14" s="209"/>
      <c r="IS14" s="209"/>
      <c r="IT14" s="209"/>
      <c r="IU14" s="209"/>
      <c r="IV14" s="209"/>
    </row>
    <row r="15" spans="1:256" s="215" customFormat="1" x14ac:dyDescent="0.2">
      <c r="A15" s="257"/>
      <c r="B15" s="258"/>
      <c r="C15" s="259"/>
      <c r="D15" s="260" t="s">
        <v>650</v>
      </c>
      <c r="E15" s="259"/>
      <c r="F15" s="457"/>
      <c r="G15" s="457"/>
      <c r="H15" s="457"/>
      <c r="I15" s="457"/>
      <c r="J15" s="456" t="s">
        <v>650</v>
      </c>
      <c r="K15" s="454"/>
      <c r="L15" s="454"/>
      <c r="M15" s="454"/>
      <c r="N15" s="261"/>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row>
    <row r="16" spans="1:256" s="215" customFormat="1" ht="15" customHeight="1" x14ac:dyDescent="0.2">
      <c r="A16" s="262"/>
      <c r="B16" s="263" t="s">
        <v>651</v>
      </c>
      <c r="C16" s="228"/>
      <c r="D16" s="264"/>
      <c r="E16" s="471"/>
      <c r="F16" s="464" t="s">
        <v>652</v>
      </c>
      <c r="G16" s="464"/>
      <c r="H16" s="464"/>
      <c r="I16" s="464"/>
      <c r="J16" s="454"/>
      <c r="K16" s="454"/>
      <c r="L16" s="454"/>
      <c r="M16" s="454"/>
      <c r="N16" s="261"/>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row>
    <row r="17" spans="1:256" s="215" customFormat="1" x14ac:dyDescent="0.2">
      <c r="A17" s="262"/>
      <c r="B17" s="263" t="s">
        <v>653</v>
      </c>
      <c r="C17" s="228"/>
      <c r="D17" s="264"/>
      <c r="E17" s="471"/>
      <c r="F17" s="464" t="s">
        <v>654</v>
      </c>
      <c r="G17" s="464"/>
      <c r="H17" s="464"/>
      <c r="I17" s="464"/>
      <c r="J17" s="454"/>
      <c r="K17" s="454"/>
      <c r="L17" s="454"/>
      <c r="M17" s="454"/>
      <c r="N17" s="261"/>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c r="IJ17" s="209"/>
      <c r="IK17" s="209"/>
      <c r="IL17" s="209"/>
      <c r="IM17" s="209"/>
      <c r="IN17" s="209"/>
      <c r="IO17" s="209"/>
      <c r="IP17" s="209"/>
      <c r="IQ17" s="209"/>
      <c r="IR17" s="209"/>
      <c r="IS17" s="209"/>
      <c r="IT17" s="209"/>
      <c r="IU17" s="209"/>
      <c r="IV17" s="209"/>
    </row>
    <row r="18" spans="1:256" s="215" customFormat="1" x14ac:dyDescent="0.2">
      <c r="A18" s="262"/>
      <c r="B18" s="264"/>
      <c r="C18" s="228"/>
      <c r="D18" s="264"/>
      <c r="E18" s="471"/>
      <c r="F18" s="455" t="s">
        <v>655</v>
      </c>
      <c r="G18" s="455"/>
      <c r="H18" s="455"/>
      <c r="I18" s="455"/>
      <c r="J18" s="454"/>
      <c r="K18" s="454"/>
      <c r="L18" s="454"/>
      <c r="M18" s="454"/>
      <c r="N18" s="261"/>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c r="FU18" s="209"/>
      <c r="FV18" s="209"/>
      <c r="FW18" s="209"/>
      <c r="FX18" s="209"/>
      <c r="FY18" s="209"/>
      <c r="FZ18" s="209"/>
      <c r="GA18" s="209"/>
      <c r="GB18" s="209"/>
      <c r="GC18" s="209"/>
      <c r="GD18" s="209"/>
      <c r="GE18" s="209"/>
      <c r="GF18" s="209"/>
      <c r="GG18" s="209"/>
      <c r="GH18" s="209"/>
      <c r="GI18" s="209"/>
      <c r="GJ18" s="209"/>
      <c r="GK18" s="209"/>
      <c r="GL18" s="209"/>
      <c r="GM18" s="209"/>
      <c r="GN18" s="209"/>
      <c r="GO18" s="209"/>
      <c r="GP18" s="209"/>
      <c r="GQ18" s="209"/>
      <c r="GR18" s="209"/>
      <c r="GS18" s="209"/>
      <c r="GT18" s="209"/>
      <c r="GU18" s="209"/>
      <c r="GV18" s="209"/>
      <c r="GW18" s="209"/>
      <c r="GX18" s="209"/>
      <c r="GY18" s="209"/>
      <c r="GZ18" s="209"/>
      <c r="HA18" s="209"/>
      <c r="HB18" s="209"/>
      <c r="HC18" s="209"/>
      <c r="HD18" s="209"/>
      <c r="HE18" s="209"/>
      <c r="HF18" s="209"/>
      <c r="HG18" s="209"/>
      <c r="HH18" s="209"/>
      <c r="HI18" s="209"/>
      <c r="HJ18" s="209"/>
      <c r="HK18" s="209"/>
      <c r="HL18" s="209"/>
      <c r="HM18" s="209"/>
      <c r="HN18" s="209"/>
      <c r="HO18" s="209"/>
      <c r="HP18" s="209"/>
      <c r="HQ18" s="209"/>
      <c r="HR18" s="209"/>
      <c r="HS18" s="209"/>
      <c r="HT18" s="209"/>
      <c r="HU18" s="209"/>
      <c r="HV18" s="209"/>
      <c r="HW18" s="209"/>
      <c r="HX18" s="209"/>
      <c r="HY18" s="209"/>
      <c r="HZ18" s="209"/>
      <c r="IA18" s="209"/>
      <c r="IB18" s="209"/>
      <c r="IC18" s="209"/>
      <c r="ID18" s="209"/>
      <c r="IE18" s="209"/>
      <c r="IF18" s="209"/>
      <c r="IG18" s="209"/>
      <c r="IH18" s="209"/>
      <c r="II18" s="209"/>
      <c r="IJ18" s="209"/>
      <c r="IK18" s="209"/>
      <c r="IL18" s="209"/>
      <c r="IM18" s="209"/>
      <c r="IN18" s="209"/>
      <c r="IO18" s="209"/>
      <c r="IP18" s="209"/>
      <c r="IQ18" s="209"/>
      <c r="IR18" s="209"/>
      <c r="IS18" s="209"/>
      <c r="IT18" s="209"/>
      <c r="IU18" s="209"/>
      <c r="IV18" s="209"/>
    </row>
    <row r="19" spans="1:256" s="215" customFormat="1" x14ac:dyDescent="0.2">
      <c r="A19" s="262"/>
      <c r="B19" s="264"/>
      <c r="C19" s="228"/>
      <c r="D19" s="264"/>
      <c r="E19" s="471"/>
      <c r="F19" s="464" t="s">
        <v>645</v>
      </c>
      <c r="G19" s="464"/>
      <c r="H19" s="464"/>
      <c r="I19" s="464"/>
      <c r="J19" s="454"/>
      <c r="K19" s="454"/>
      <c r="L19" s="454"/>
      <c r="M19" s="454"/>
      <c r="N19" s="261"/>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c r="FU19" s="209"/>
      <c r="FV19" s="209"/>
      <c r="FW19" s="209"/>
      <c r="FX19" s="209"/>
      <c r="FY19" s="209"/>
      <c r="FZ19" s="209"/>
      <c r="GA19" s="209"/>
      <c r="GB19" s="209"/>
      <c r="GC19" s="209"/>
      <c r="GD19" s="209"/>
      <c r="GE19" s="209"/>
      <c r="GF19" s="209"/>
      <c r="GG19" s="209"/>
      <c r="GH19" s="209"/>
      <c r="GI19" s="209"/>
      <c r="GJ19" s="209"/>
      <c r="GK19" s="209"/>
      <c r="GL19" s="209"/>
      <c r="GM19" s="209"/>
      <c r="GN19" s="209"/>
      <c r="GO19" s="209"/>
      <c r="GP19" s="209"/>
      <c r="GQ19" s="209"/>
      <c r="GR19" s="209"/>
      <c r="GS19" s="209"/>
      <c r="GT19" s="209"/>
      <c r="GU19" s="209"/>
      <c r="GV19" s="209"/>
      <c r="GW19" s="209"/>
      <c r="GX19" s="209"/>
      <c r="GY19" s="209"/>
      <c r="GZ19" s="209"/>
      <c r="HA19" s="209"/>
      <c r="HB19" s="209"/>
      <c r="HC19" s="209"/>
      <c r="HD19" s="209"/>
      <c r="HE19" s="209"/>
      <c r="HF19" s="209"/>
      <c r="HG19" s="209"/>
      <c r="HH19" s="209"/>
      <c r="HI19" s="209"/>
      <c r="HJ19" s="209"/>
      <c r="HK19" s="209"/>
      <c r="HL19" s="209"/>
      <c r="HM19" s="209"/>
      <c r="HN19" s="209"/>
      <c r="HO19" s="209"/>
      <c r="HP19" s="209"/>
      <c r="HQ19" s="209"/>
      <c r="HR19" s="209"/>
      <c r="HS19" s="209"/>
      <c r="HT19" s="209"/>
      <c r="HU19" s="209"/>
      <c r="HV19" s="209"/>
      <c r="HW19" s="209"/>
      <c r="HX19" s="209"/>
      <c r="HY19" s="209"/>
      <c r="HZ19" s="209"/>
      <c r="IA19" s="209"/>
      <c r="IB19" s="209"/>
      <c r="IC19" s="209"/>
      <c r="ID19" s="209"/>
      <c r="IE19" s="209"/>
      <c r="IF19" s="209"/>
      <c r="IG19" s="209"/>
      <c r="IH19" s="209"/>
      <c r="II19" s="209"/>
      <c r="IJ19" s="209"/>
      <c r="IK19" s="209"/>
      <c r="IL19" s="209"/>
      <c r="IM19" s="209"/>
      <c r="IN19" s="209"/>
      <c r="IO19" s="209"/>
      <c r="IP19" s="209"/>
      <c r="IQ19" s="209"/>
      <c r="IR19" s="209"/>
      <c r="IS19" s="209"/>
      <c r="IT19" s="209"/>
      <c r="IU19" s="209"/>
      <c r="IV19" s="209"/>
    </row>
    <row r="20" spans="1:256" s="215" customFormat="1" x14ac:dyDescent="0.2">
      <c r="A20" s="262"/>
      <c r="B20" s="263"/>
      <c r="C20" s="265"/>
      <c r="D20" s="263"/>
      <c r="E20" s="471"/>
      <c r="F20" s="455" t="s">
        <v>656</v>
      </c>
      <c r="G20" s="455"/>
      <c r="H20" s="455"/>
      <c r="I20" s="455"/>
      <c r="J20" s="454"/>
      <c r="K20" s="454"/>
      <c r="L20" s="454"/>
      <c r="M20" s="454"/>
      <c r="N20" s="261"/>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c r="CY20" s="209"/>
      <c r="CZ20" s="209"/>
      <c r="DA20" s="209"/>
      <c r="DB20" s="209"/>
      <c r="DC20" s="209"/>
      <c r="DD20" s="209"/>
      <c r="DE20" s="209"/>
      <c r="DF20" s="209"/>
      <c r="DG20" s="209"/>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c r="FP20" s="209"/>
      <c r="FQ20" s="209"/>
      <c r="FR20" s="209"/>
      <c r="FS20" s="209"/>
      <c r="FT20" s="209"/>
      <c r="FU20" s="209"/>
      <c r="FV20" s="209"/>
      <c r="FW20" s="209"/>
      <c r="FX20" s="209"/>
      <c r="FY20" s="209"/>
      <c r="FZ20" s="209"/>
      <c r="GA20" s="209"/>
      <c r="GB20" s="209"/>
      <c r="GC20" s="209"/>
      <c r="GD20" s="209"/>
      <c r="GE20" s="209"/>
      <c r="GF20" s="209"/>
      <c r="GG20" s="209"/>
      <c r="GH20" s="209"/>
      <c r="GI20" s="209"/>
      <c r="GJ20" s="209"/>
      <c r="GK20" s="209"/>
      <c r="GL20" s="209"/>
      <c r="GM20" s="209"/>
      <c r="GN20" s="209"/>
      <c r="GO20" s="209"/>
      <c r="GP20" s="209"/>
      <c r="GQ20" s="209"/>
      <c r="GR20" s="209"/>
      <c r="GS20" s="209"/>
      <c r="GT20" s="209"/>
      <c r="GU20" s="209"/>
      <c r="GV20" s="209"/>
      <c r="GW20" s="209"/>
      <c r="GX20" s="209"/>
      <c r="GY20" s="209"/>
      <c r="GZ20" s="209"/>
      <c r="HA20" s="209"/>
      <c r="HB20" s="209"/>
      <c r="HC20" s="209"/>
      <c r="HD20" s="209"/>
      <c r="HE20" s="209"/>
      <c r="HF20" s="209"/>
      <c r="HG20" s="209"/>
      <c r="HH20" s="209"/>
      <c r="HI20" s="209"/>
      <c r="HJ20" s="209"/>
      <c r="HK20" s="209"/>
      <c r="HL20" s="209"/>
      <c r="HM20" s="209"/>
      <c r="HN20" s="209"/>
      <c r="HO20" s="209"/>
      <c r="HP20" s="209"/>
      <c r="HQ20" s="209"/>
      <c r="HR20" s="209"/>
      <c r="HS20" s="209"/>
      <c r="HT20" s="209"/>
      <c r="HU20" s="209"/>
      <c r="HV20" s="209"/>
      <c r="HW20" s="209"/>
      <c r="HX20" s="209"/>
      <c r="HY20" s="209"/>
      <c r="HZ20" s="209"/>
      <c r="IA20" s="209"/>
      <c r="IB20" s="209"/>
      <c r="IC20" s="209"/>
      <c r="ID20" s="209"/>
      <c r="IE20" s="209"/>
      <c r="IF20" s="209"/>
      <c r="IG20" s="209"/>
      <c r="IH20" s="209"/>
      <c r="II20" s="209"/>
      <c r="IJ20" s="209"/>
      <c r="IK20" s="209"/>
      <c r="IL20" s="209"/>
      <c r="IM20" s="209"/>
      <c r="IN20" s="209"/>
      <c r="IO20" s="209"/>
      <c r="IP20" s="209"/>
      <c r="IQ20" s="209"/>
      <c r="IR20" s="209"/>
      <c r="IS20" s="209"/>
      <c r="IT20" s="209"/>
      <c r="IU20" s="209"/>
      <c r="IV20" s="209"/>
    </row>
    <row r="21" spans="1:256" s="215" customFormat="1" x14ac:dyDescent="0.2">
      <c r="A21" s="262"/>
      <c r="B21" s="263"/>
      <c r="C21" s="265"/>
      <c r="D21" s="263"/>
      <c r="E21" s="471"/>
      <c r="F21" s="266" t="s">
        <v>657</v>
      </c>
      <c r="G21" s="267"/>
      <c r="H21" s="267"/>
      <c r="I21" s="268"/>
      <c r="J21" s="454"/>
      <c r="K21" s="454"/>
      <c r="L21" s="454"/>
      <c r="M21" s="454"/>
      <c r="N21" s="261"/>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c r="CY21" s="209"/>
      <c r="CZ21" s="209"/>
      <c r="DA21" s="209"/>
      <c r="DB21" s="209"/>
      <c r="DC21" s="209"/>
      <c r="DD21" s="209"/>
      <c r="DE21" s="209"/>
      <c r="DF21" s="209"/>
      <c r="DG21" s="209"/>
      <c r="DH21" s="209"/>
      <c r="DI21" s="209"/>
      <c r="DJ21" s="209"/>
      <c r="DK21" s="209"/>
      <c r="DL21" s="209"/>
      <c r="DM21" s="209"/>
      <c r="DN21" s="209"/>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209"/>
      <c r="FF21" s="209"/>
      <c r="FG21" s="209"/>
      <c r="FH21" s="209"/>
      <c r="FI21" s="209"/>
      <c r="FJ21" s="209"/>
      <c r="FK21" s="209"/>
      <c r="FL21" s="209"/>
      <c r="FM21" s="209"/>
      <c r="FN21" s="209"/>
      <c r="FO21" s="209"/>
      <c r="FP21" s="209"/>
      <c r="FQ21" s="209"/>
      <c r="FR21" s="209"/>
      <c r="FS21" s="209"/>
      <c r="FT21" s="209"/>
      <c r="FU21" s="209"/>
      <c r="FV21" s="209"/>
      <c r="FW21" s="209"/>
      <c r="FX21" s="209"/>
      <c r="FY21" s="209"/>
      <c r="FZ21" s="209"/>
      <c r="GA21" s="209"/>
      <c r="GB21" s="209"/>
      <c r="GC21" s="209"/>
      <c r="GD21" s="209"/>
      <c r="GE21" s="209"/>
      <c r="GF21" s="209"/>
      <c r="GG21" s="209"/>
      <c r="GH21" s="209"/>
      <c r="GI21" s="209"/>
      <c r="GJ21" s="209"/>
      <c r="GK21" s="209"/>
      <c r="GL21" s="209"/>
      <c r="GM21" s="209"/>
      <c r="GN21" s="209"/>
      <c r="GO21" s="209"/>
      <c r="GP21" s="209"/>
      <c r="GQ21" s="209"/>
      <c r="GR21" s="209"/>
      <c r="GS21" s="209"/>
      <c r="GT21" s="209"/>
      <c r="GU21" s="209"/>
      <c r="GV21" s="209"/>
      <c r="GW21" s="209"/>
      <c r="GX21" s="209"/>
      <c r="GY21" s="209"/>
      <c r="GZ21" s="209"/>
      <c r="HA21" s="209"/>
      <c r="HB21" s="209"/>
      <c r="HC21" s="209"/>
      <c r="HD21" s="209"/>
      <c r="HE21" s="209"/>
      <c r="HF21" s="209"/>
      <c r="HG21" s="209"/>
      <c r="HH21" s="209"/>
      <c r="HI21" s="209"/>
      <c r="HJ21" s="209"/>
      <c r="HK21" s="209"/>
      <c r="HL21" s="209"/>
      <c r="HM21" s="209"/>
      <c r="HN21" s="209"/>
      <c r="HO21" s="209"/>
      <c r="HP21" s="209"/>
      <c r="HQ21" s="209"/>
      <c r="HR21" s="209"/>
      <c r="HS21" s="209"/>
      <c r="HT21" s="209"/>
      <c r="HU21" s="209"/>
      <c r="HV21" s="209"/>
      <c r="HW21" s="209"/>
      <c r="HX21" s="209"/>
      <c r="HY21" s="209"/>
      <c r="HZ21" s="209"/>
      <c r="IA21" s="209"/>
      <c r="IB21" s="209"/>
      <c r="IC21" s="209"/>
      <c r="ID21" s="209"/>
      <c r="IE21" s="209"/>
      <c r="IF21" s="209"/>
      <c r="IG21" s="209"/>
      <c r="IH21" s="209"/>
      <c r="II21" s="209"/>
      <c r="IJ21" s="209"/>
      <c r="IK21" s="209"/>
      <c r="IL21" s="209"/>
      <c r="IM21" s="209"/>
      <c r="IN21" s="209"/>
      <c r="IO21" s="209"/>
      <c r="IP21" s="209"/>
      <c r="IQ21" s="209"/>
      <c r="IR21" s="209"/>
      <c r="IS21" s="209"/>
      <c r="IT21" s="209"/>
      <c r="IU21" s="209"/>
      <c r="IV21" s="209"/>
    </row>
    <row r="22" spans="1:256" s="215" customFormat="1" x14ac:dyDescent="0.2">
      <c r="A22" s="262"/>
      <c r="B22" s="263"/>
      <c r="C22" s="265"/>
      <c r="D22" s="263"/>
      <c r="E22" s="471"/>
      <c r="F22" s="266" t="s">
        <v>658</v>
      </c>
      <c r="G22" s="267"/>
      <c r="H22" s="267"/>
      <c r="I22" s="268"/>
      <c r="J22" s="454"/>
      <c r="K22" s="454"/>
      <c r="L22" s="454"/>
      <c r="M22" s="454"/>
      <c r="N22" s="261"/>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c r="IJ22" s="209"/>
      <c r="IK22" s="209"/>
      <c r="IL22" s="209"/>
      <c r="IM22" s="209"/>
      <c r="IN22" s="209"/>
      <c r="IO22" s="209"/>
      <c r="IP22" s="209"/>
      <c r="IQ22" s="209"/>
      <c r="IR22" s="209"/>
      <c r="IS22" s="209"/>
      <c r="IT22" s="209"/>
      <c r="IU22" s="209"/>
      <c r="IV22" s="209"/>
    </row>
    <row r="23" spans="1:256" s="215" customFormat="1" x14ac:dyDescent="0.2">
      <c r="A23" s="262"/>
      <c r="B23" s="263"/>
      <c r="C23" s="265"/>
      <c r="D23" s="263"/>
      <c r="E23" s="471"/>
      <c r="F23" s="263" t="s">
        <v>659</v>
      </c>
      <c r="G23" s="263"/>
      <c r="H23" s="263"/>
      <c r="I23" s="263"/>
      <c r="J23" s="454"/>
      <c r="K23" s="454"/>
      <c r="L23" s="454"/>
      <c r="M23" s="454"/>
      <c r="N23" s="261"/>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c r="CY23" s="209"/>
      <c r="CZ23" s="209"/>
      <c r="DA23" s="209"/>
      <c r="DB23" s="209"/>
      <c r="DC23" s="209"/>
      <c r="DD23" s="209"/>
      <c r="DE23" s="209"/>
      <c r="DF23" s="209"/>
      <c r="DG23" s="209"/>
      <c r="DH23" s="209"/>
      <c r="DI23" s="209"/>
      <c r="DJ23" s="209"/>
      <c r="DK23" s="209"/>
      <c r="DL23" s="209"/>
      <c r="DM23" s="209"/>
      <c r="DN23" s="209"/>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209"/>
      <c r="FF23" s="209"/>
      <c r="FG23" s="209"/>
      <c r="FH23" s="209"/>
      <c r="FI23" s="209"/>
      <c r="FJ23" s="209"/>
      <c r="FK23" s="209"/>
      <c r="FL23" s="209"/>
      <c r="FM23" s="209"/>
      <c r="FN23" s="209"/>
      <c r="FO23" s="209"/>
      <c r="FP23" s="209"/>
      <c r="FQ23" s="209"/>
      <c r="FR23" s="209"/>
      <c r="FS23" s="209"/>
      <c r="FT23" s="209"/>
      <c r="FU23" s="209"/>
      <c r="FV23" s="209"/>
      <c r="FW23" s="209"/>
      <c r="FX23" s="209"/>
      <c r="FY23" s="209"/>
      <c r="FZ23" s="209"/>
      <c r="GA23" s="209"/>
      <c r="GB23" s="209"/>
      <c r="GC23" s="209"/>
      <c r="GD23" s="209"/>
      <c r="GE23" s="209"/>
      <c r="GF23" s="209"/>
      <c r="GG23" s="209"/>
      <c r="GH23" s="209"/>
      <c r="GI23" s="209"/>
      <c r="GJ23" s="209"/>
      <c r="GK23" s="209"/>
      <c r="GL23" s="209"/>
      <c r="GM23" s="209"/>
      <c r="GN23" s="209"/>
      <c r="GO23" s="209"/>
      <c r="GP23" s="209"/>
      <c r="GQ23" s="209"/>
      <c r="GR23" s="209"/>
      <c r="GS23" s="209"/>
      <c r="GT23" s="209"/>
      <c r="GU23" s="209"/>
      <c r="GV23" s="209"/>
      <c r="GW23" s="209"/>
      <c r="GX23" s="209"/>
      <c r="GY23" s="209"/>
      <c r="GZ23" s="209"/>
      <c r="HA23" s="209"/>
      <c r="HB23" s="209"/>
      <c r="HC23" s="209"/>
      <c r="HD23" s="209"/>
      <c r="HE23" s="209"/>
      <c r="HF23" s="209"/>
      <c r="HG23" s="209"/>
      <c r="HH23" s="209"/>
      <c r="HI23" s="209"/>
      <c r="HJ23" s="209"/>
      <c r="HK23" s="209"/>
      <c r="HL23" s="209"/>
      <c r="HM23" s="209"/>
      <c r="HN23" s="209"/>
      <c r="HO23" s="209"/>
      <c r="HP23" s="209"/>
      <c r="HQ23" s="209"/>
      <c r="HR23" s="209"/>
      <c r="HS23" s="209"/>
      <c r="HT23" s="209"/>
      <c r="HU23" s="209"/>
      <c r="HV23" s="209"/>
      <c r="HW23" s="209"/>
      <c r="HX23" s="209"/>
      <c r="HY23" s="209"/>
      <c r="HZ23" s="209"/>
      <c r="IA23" s="209"/>
      <c r="IB23" s="209"/>
      <c r="IC23" s="209"/>
      <c r="ID23" s="209"/>
      <c r="IE23" s="209"/>
      <c r="IF23" s="209"/>
      <c r="IG23" s="209"/>
      <c r="IH23" s="209"/>
      <c r="II23" s="209"/>
      <c r="IJ23" s="209"/>
      <c r="IK23" s="209"/>
      <c r="IL23" s="209"/>
      <c r="IM23" s="209"/>
      <c r="IN23" s="209"/>
      <c r="IO23" s="209"/>
      <c r="IP23" s="209"/>
      <c r="IQ23" s="209"/>
      <c r="IR23" s="209"/>
      <c r="IS23" s="209"/>
      <c r="IT23" s="209"/>
      <c r="IU23" s="209"/>
      <c r="IV23" s="209"/>
    </row>
    <row r="24" spans="1:256" s="215" customFormat="1" x14ac:dyDescent="0.2">
      <c r="A24" s="262"/>
      <c r="B24" s="264"/>
      <c r="C24" s="228"/>
      <c r="D24" s="264"/>
      <c r="E24" s="471"/>
      <c r="F24" s="472" t="s">
        <v>660</v>
      </c>
      <c r="G24" s="473"/>
      <c r="H24" s="473"/>
      <c r="I24" s="474"/>
      <c r="J24" s="454"/>
      <c r="K24" s="454"/>
      <c r="L24" s="454"/>
      <c r="M24" s="454"/>
      <c r="N24" s="261"/>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c r="CY24" s="209"/>
      <c r="CZ24" s="209"/>
      <c r="DA24" s="209"/>
      <c r="DB24" s="209"/>
      <c r="DC24" s="209"/>
      <c r="DD24" s="209"/>
      <c r="DE24" s="209"/>
      <c r="DF24" s="209"/>
      <c r="DG24" s="209"/>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209"/>
      <c r="FF24" s="209"/>
      <c r="FG24" s="209"/>
      <c r="FH24" s="209"/>
      <c r="FI24" s="209"/>
      <c r="FJ24" s="209"/>
      <c r="FK24" s="209"/>
      <c r="FL24" s="209"/>
      <c r="FM24" s="209"/>
      <c r="FN24" s="209"/>
      <c r="FO24" s="209"/>
      <c r="FP24" s="209"/>
      <c r="FQ24" s="209"/>
      <c r="FR24" s="209"/>
      <c r="FS24" s="209"/>
      <c r="FT24" s="209"/>
      <c r="FU24" s="209"/>
      <c r="FV24" s="209"/>
      <c r="FW24" s="209"/>
      <c r="FX24" s="209"/>
      <c r="FY24" s="209"/>
      <c r="FZ24" s="209"/>
      <c r="GA24" s="209"/>
      <c r="GB24" s="209"/>
      <c r="GC24" s="209"/>
      <c r="GD24" s="209"/>
      <c r="GE24" s="209"/>
      <c r="GF24" s="209"/>
      <c r="GG24" s="209"/>
      <c r="GH24" s="209"/>
      <c r="GI24" s="209"/>
      <c r="GJ24" s="209"/>
      <c r="GK24" s="209"/>
      <c r="GL24" s="209"/>
      <c r="GM24" s="209"/>
      <c r="GN24" s="209"/>
      <c r="GO24" s="209"/>
      <c r="GP24" s="209"/>
      <c r="GQ24" s="209"/>
      <c r="GR24" s="209"/>
      <c r="GS24" s="209"/>
      <c r="GT24" s="209"/>
      <c r="GU24" s="209"/>
      <c r="GV24" s="209"/>
      <c r="GW24" s="209"/>
      <c r="GX24" s="209"/>
      <c r="GY24" s="209"/>
      <c r="GZ24" s="209"/>
      <c r="HA24" s="209"/>
      <c r="HB24" s="209"/>
      <c r="HC24" s="209"/>
      <c r="HD24" s="209"/>
      <c r="HE24" s="209"/>
      <c r="HF24" s="209"/>
      <c r="HG24" s="209"/>
      <c r="HH24" s="209"/>
      <c r="HI24" s="209"/>
      <c r="HJ24" s="209"/>
      <c r="HK24" s="209"/>
      <c r="HL24" s="209"/>
      <c r="HM24" s="209"/>
      <c r="HN24" s="209"/>
      <c r="HO24" s="209"/>
      <c r="HP24" s="209"/>
      <c r="HQ24" s="209"/>
      <c r="HR24" s="209"/>
      <c r="HS24" s="209"/>
      <c r="HT24" s="209"/>
      <c r="HU24" s="209"/>
      <c r="HV24" s="209"/>
      <c r="HW24" s="209"/>
      <c r="HX24" s="209"/>
      <c r="HY24" s="209"/>
      <c r="HZ24" s="209"/>
      <c r="IA24" s="209"/>
      <c r="IB24" s="209"/>
      <c r="IC24" s="209"/>
      <c r="ID24" s="209"/>
      <c r="IE24" s="209"/>
      <c r="IF24" s="209"/>
      <c r="IG24" s="209"/>
      <c r="IH24" s="209"/>
      <c r="II24" s="209"/>
      <c r="IJ24" s="209"/>
      <c r="IK24" s="209"/>
      <c r="IL24" s="209"/>
      <c r="IM24" s="209"/>
      <c r="IN24" s="209"/>
      <c r="IO24" s="209"/>
      <c r="IP24" s="209"/>
      <c r="IQ24" s="209"/>
      <c r="IR24" s="209"/>
      <c r="IS24" s="209"/>
      <c r="IT24" s="209"/>
      <c r="IU24" s="209"/>
      <c r="IV24" s="209"/>
    </row>
    <row r="25" spans="1:256" s="215" customFormat="1" x14ac:dyDescent="0.2">
      <c r="A25" s="262"/>
      <c r="B25" s="264"/>
      <c r="C25" s="228"/>
      <c r="D25" s="264"/>
      <c r="E25" s="471"/>
      <c r="F25" s="464" t="s">
        <v>661</v>
      </c>
      <c r="G25" s="464"/>
      <c r="H25" s="464"/>
      <c r="I25" s="464"/>
      <c r="J25" s="454"/>
      <c r="K25" s="454"/>
      <c r="L25" s="454"/>
      <c r="M25" s="454"/>
      <c r="N25" s="261"/>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c r="DG25" s="209"/>
      <c r="DH25" s="209"/>
      <c r="DI25" s="209"/>
      <c r="DJ25" s="209"/>
      <c r="DK25" s="209"/>
      <c r="DL25" s="209"/>
      <c r="DM25" s="209"/>
      <c r="DN25" s="209"/>
      <c r="DO25" s="209"/>
      <c r="DP25" s="209"/>
      <c r="DQ25" s="209"/>
      <c r="DR25" s="209"/>
      <c r="DS25" s="209"/>
      <c r="DT25" s="209"/>
      <c r="DU25" s="209"/>
      <c r="DV25" s="209"/>
      <c r="DW25" s="209"/>
      <c r="DX25" s="209"/>
      <c r="DY25" s="209"/>
      <c r="DZ25" s="209"/>
      <c r="EA25" s="209"/>
      <c r="EB25" s="209"/>
      <c r="EC25" s="209"/>
      <c r="ED25" s="209"/>
      <c r="EE25" s="209"/>
      <c r="EF25" s="209"/>
      <c r="EG25" s="209"/>
      <c r="EH25" s="209"/>
      <c r="EI25" s="209"/>
      <c r="EJ25" s="209"/>
      <c r="EK25" s="209"/>
      <c r="EL25" s="209"/>
      <c r="EM25" s="209"/>
      <c r="EN25" s="209"/>
      <c r="EO25" s="209"/>
      <c r="EP25" s="209"/>
      <c r="EQ25" s="209"/>
      <c r="ER25" s="209"/>
      <c r="ES25" s="209"/>
      <c r="ET25" s="209"/>
      <c r="EU25" s="209"/>
      <c r="EV25" s="209"/>
      <c r="EW25" s="209"/>
      <c r="EX25" s="209"/>
      <c r="EY25" s="209"/>
      <c r="EZ25" s="209"/>
      <c r="FA25" s="209"/>
      <c r="FB25" s="209"/>
      <c r="FC25" s="209"/>
      <c r="FD25" s="209"/>
      <c r="FE25" s="209"/>
      <c r="FF25" s="209"/>
      <c r="FG25" s="209"/>
      <c r="FH25" s="209"/>
      <c r="FI25" s="209"/>
      <c r="FJ25" s="209"/>
      <c r="FK25" s="209"/>
      <c r="FL25" s="209"/>
      <c r="FM25" s="209"/>
      <c r="FN25" s="209"/>
      <c r="FO25" s="209"/>
      <c r="FP25" s="209"/>
      <c r="FQ25" s="209"/>
      <c r="FR25" s="209"/>
      <c r="FS25" s="209"/>
      <c r="FT25" s="209"/>
      <c r="FU25" s="209"/>
      <c r="FV25" s="209"/>
      <c r="FW25" s="209"/>
      <c r="FX25" s="209"/>
      <c r="FY25" s="209"/>
      <c r="FZ25" s="209"/>
      <c r="GA25" s="209"/>
      <c r="GB25" s="209"/>
      <c r="GC25" s="209"/>
      <c r="GD25" s="209"/>
      <c r="GE25" s="209"/>
      <c r="GF25" s="209"/>
      <c r="GG25" s="209"/>
      <c r="GH25" s="209"/>
      <c r="GI25" s="209"/>
      <c r="GJ25" s="209"/>
      <c r="GK25" s="209"/>
      <c r="GL25" s="209"/>
      <c r="GM25" s="209"/>
      <c r="GN25" s="209"/>
      <c r="GO25" s="209"/>
      <c r="GP25" s="209"/>
      <c r="GQ25" s="209"/>
      <c r="GR25" s="209"/>
      <c r="GS25" s="209"/>
      <c r="GT25" s="209"/>
      <c r="GU25" s="209"/>
      <c r="GV25" s="209"/>
      <c r="GW25" s="209"/>
      <c r="GX25" s="209"/>
      <c r="GY25" s="209"/>
      <c r="GZ25" s="209"/>
      <c r="HA25" s="209"/>
      <c r="HB25" s="209"/>
      <c r="HC25" s="209"/>
      <c r="HD25" s="209"/>
      <c r="HE25" s="209"/>
      <c r="HF25" s="209"/>
      <c r="HG25" s="209"/>
      <c r="HH25" s="209"/>
      <c r="HI25" s="209"/>
      <c r="HJ25" s="209"/>
      <c r="HK25" s="209"/>
      <c r="HL25" s="209"/>
      <c r="HM25" s="209"/>
      <c r="HN25" s="209"/>
      <c r="HO25" s="209"/>
      <c r="HP25" s="209"/>
      <c r="HQ25" s="209"/>
      <c r="HR25" s="209"/>
      <c r="HS25" s="209"/>
      <c r="HT25" s="209"/>
      <c r="HU25" s="209"/>
      <c r="HV25" s="209"/>
      <c r="HW25" s="209"/>
      <c r="HX25" s="209"/>
      <c r="HY25" s="209"/>
      <c r="HZ25" s="209"/>
      <c r="IA25" s="209"/>
      <c r="IB25" s="209"/>
      <c r="IC25" s="209"/>
      <c r="ID25" s="209"/>
      <c r="IE25" s="209"/>
      <c r="IF25" s="209"/>
      <c r="IG25" s="209"/>
      <c r="IH25" s="209"/>
      <c r="II25" s="209"/>
      <c r="IJ25" s="209"/>
      <c r="IK25" s="209"/>
      <c r="IL25" s="209"/>
      <c r="IM25" s="209"/>
      <c r="IN25" s="209"/>
      <c r="IO25" s="209"/>
      <c r="IP25" s="209"/>
      <c r="IQ25" s="209"/>
      <c r="IR25" s="209"/>
      <c r="IS25" s="209"/>
      <c r="IT25" s="209"/>
      <c r="IU25" s="209"/>
      <c r="IV25" s="209"/>
    </row>
    <row r="26" spans="1:256" s="215" customFormat="1" x14ac:dyDescent="0.2">
      <c r="A26" s="262"/>
      <c r="B26" s="269"/>
      <c r="C26" s="259"/>
      <c r="D26" s="270"/>
      <c r="E26" s="471"/>
      <c r="F26" s="454"/>
      <c r="G26" s="454"/>
      <c r="H26" s="454"/>
      <c r="I26" s="454"/>
      <c r="J26" s="454"/>
      <c r="K26" s="454"/>
      <c r="L26" s="454"/>
      <c r="M26" s="454"/>
      <c r="N26" s="261"/>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c r="FP26" s="209"/>
      <c r="FQ26" s="209"/>
      <c r="FR26" s="209"/>
      <c r="FS26" s="209"/>
      <c r="FT26" s="209"/>
      <c r="FU26" s="209"/>
      <c r="FV26" s="209"/>
      <c r="FW26" s="209"/>
      <c r="FX26" s="209"/>
      <c r="FY26" s="209"/>
      <c r="FZ26" s="209"/>
      <c r="GA26" s="209"/>
      <c r="GB26" s="209"/>
      <c r="GC26" s="209"/>
      <c r="GD26" s="209"/>
      <c r="GE26" s="209"/>
      <c r="GF26" s="209"/>
      <c r="GG26" s="209"/>
      <c r="GH26" s="209"/>
      <c r="GI26" s="209"/>
      <c r="GJ26" s="209"/>
      <c r="GK26" s="209"/>
      <c r="GL26" s="209"/>
      <c r="GM26" s="209"/>
      <c r="GN26" s="209"/>
      <c r="GO26" s="209"/>
      <c r="GP26" s="209"/>
      <c r="GQ26" s="209"/>
      <c r="GR26" s="209"/>
      <c r="GS26" s="209"/>
      <c r="GT26" s="209"/>
      <c r="GU26" s="209"/>
      <c r="GV26" s="209"/>
      <c r="GW26" s="209"/>
      <c r="GX26" s="209"/>
      <c r="GY26" s="209"/>
      <c r="GZ26" s="209"/>
      <c r="HA26" s="209"/>
      <c r="HB26" s="209"/>
      <c r="HC26" s="209"/>
      <c r="HD26" s="209"/>
      <c r="HE26" s="209"/>
      <c r="HF26" s="209"/>
      <c r="HG26" s="209"/>
      <c r="HH26" s="209"/>
      <c r="HI26" s="209"/>
      <c r="HJ26" s="209"/>
      <c r="HK26" s="209"/>
      <c r="HL26" s="209"/>
      <c r="HM26" s="209"/>
      <c r="HN26" s="209"/>
      <c r="HO26" s="209"/>
      <c r="HP26" s="209"/>
      <c r="HQ26" s="209"/>
      <c r="HR26" s="209"/>
      <c r="HS26" s="209"/>
      <c r="HT26" s="209"/>
      <c r="HU26" s="209"/>
      <c r="HV26" s="209"/>
      <c r="HW26" s="209"/>
      <c r="HX26" s="209"/>
      <c r="HY26" s="209"/>
      <c r="HZ26" s="209"/>
      <c r="IA26" s="209"/>
      <c r="IB26" s="209"/>
      <c r="IC26" s="209"/>
      <c r="ID26" s="209"/>
      <c r="IE26" s="209"/>
      <c r="IF26" s="209"/>
      <c r="IG26" s="209"/>
      <c r="IH26" s="209"/>
      <c r="II26" s="209"/>
      <c r="IJ26" s="209"/>
      <c r="IK26" s="209"/>
      <c r="IL26" s="209"/>
      <c r="IM26" s="209"/>
      <c r="IN26" s="209"/>
      <c r="IO26" s="209"/>
      <c r="IP26" s="209"/>
      <c r="IQ26" s="209"/>
      <c r="IR26" s="209"/>
      <c r="IS26" s="209"/>
      <c r="IT26" s="209"/>
      <c r="IU26" s="209"/>
      <c r="IV26" s="209"/>
    </row>
    <row r="27" spans="1:256" s="215" customFormat="1" x14ac:dyDescent="0.2">
      <c r="A27" s="262"/>
      <c r="B27" s="269"/>
      <c r="C27" s="259"/>
      <c r="D27" s="270"/>
      <c r="E27" s="471"/>
      <c r="F27" s="454"/>
      <c r="G27" s="454"/>
      <c r="H27" s="454"/>
      <c r="I27" s="454"/>
      <c r="J27" s="454"/>
      <c r="K27" s="454"/>
      <c r="L27" s="454"/>
      <c r="M27" s="454"/>
      <c r="N27" s="261"/>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c r="FP27" s="209"/>
      <c r="FQ27" s="209"/>
      <c r="FR27" s="209"/>
      <c r="FS27" s="209"/>
      <c r="FT27" s="209"/>
      <c r="FU27" s="209"/>
      <c r="FV27" s="209"/>
      <c r="FW27" s="209"/>
      <c r="FX27" s="209"/>
      <c r="FY27" s="209"/>
      <c r="FZ27" s="209"/>
      <c r="GA27" s="209"/>
      <c r="GB27" s="209"/>
      <c r="GC27" s="209"/>
      <c r="GD27" s="209"/>
      <c r="GE27" s="209"/>
      <c r="GF27" s="209"/>
      <c r="GG27" s="209"/>
      <c r="GH27" s="209"/>
      <c r="GI27" s="209"/>
      <c r="GJ27" s="209"/>
      <c r="GK27" s="209"/>
      <c r="GL27" s="209"/>
      <c r="GM27" s="209"/>
      <c r="GN27" s="209"/>
      <c r="GO27" s="209"/>
      <c r="GP27" s="209"/>
      <c r="GQ27" s="209"/>
      <c r="GR27" s="209"/>
      <c r="GS27" s="209"/>
      <c r="GT27" s="209"/>
      <c r="GU27" s="209"/>
      <c r="GV27" s="209"/>
      <c r="GW27" s="209"/>
      <c r="GX27" s="209"/>
      <c r="GY27" s="209"/>
      <c r="GZ27" s="209"/>
      <c r="HA27" s="209"/>
      <c r="HB27" s="209"/>
      <c r="HC27" s="209"/>
      <c r="HD27" s="209"/>
      <c r="HE27" s="209"/>
      <c r="HF27" s="209"/>
      <c r="HG27" s="209"/>
      <c r="HH27" s="209"/>
      <c r="HI27" s="209"/>
      <c r="HJ27" s="209"/>
      <c r="HK27" s="209"/>
      <c r="HL27" s="209"/>
      <c r="HM27" s="209"/>
      <c r="HN27" s="209"/>
      <c r="HO27" s="209"/>
      <c r="HP27" s="209"/>
      <c r="HQ27" s="209"/>
      <c r="HR27" s="209"/>
      <c r="HS27" s="209"/>
      <c r="HT27" s="209"/>
      <c r="HU27" s="209"/>
      <c r="HV27" s="209"/>
      <c r="HW27" s="209"/>
      <c r="HX27" s="209"/>
      <c r="HY27" s="209"/>
      <c r="HZ27" s="209"/>
      <c r="IA27" s="209"/>
      <c r="IB27" s="209"/>
      <c r="IC27" s="209"/>
      <c r="ID27" s="209"/>
      <c r="IE27" s="209"/>
      <c r="IF27" s="209"/>
      <c r="IG27" s="209"/>
      <c r="IH27" s="209"/>
      <c r="II27" s="209"/>
      <c r="IJ27" s="209"/>
      <c r="IK27" s="209"/>
      <c r="IL27" s="209"/>
      <c r="IM27" s="209"/>
      <c r="IN27" s="209"/>
      <c r="IO27" s="209"/>
      <c r="IP27" s="209"/>
      <c r="IQ27" s="209"/>
      <c r="IR27" s="209"/>
      <c r="IS27" s="209"/>
      <c r="IT27" s="209"/>
      <c r="IU27" s="209"/>
      <c r="IV27" s="209"/>
    </row>
    <row r="28" spans="1:256" s="215" customFormat="1" x14ac:dyDescent="0.2">
      <c r="A28" s="262"/>
      <c r="B28" s="259" t="s">
        <v>662</v>
      </c>
      <c r="C28" s="259"/>
      <c r="D28" s="270"/>
      <c r="E28" s="471"/>
      <c r="F28" s="454"/>
      <c r="G28" s="454"/>
      <c r="H28" s="454"/>
      <c r="I28" s="454"/>
      <c r="J28" s="454"/>
      <c r="K28" s="454"/>
      <c r="L28" s="454"/>
      <c r="M28" s="454"/>
      <c r="N28" s="261"/>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c r="FP28" s="209"/>
      <c r="FQ28" s="209"/>
      <c r="FR28" s="209"/>
      <c r="FS28" s="209"/>
      <c r="FT28" s="209"/>
      <c r="FU28" s="209"/>
      <c r="FV28" s="209"/>
      <c r="FW28" s="209"/>
      <c r="FX28" s="209"/>
      <c r="FY28" s="209"/>
      <c r="FZ28" s="209"/>
      <c r="GA28" s="209"/>
      <c r="GB28" s="209"/>
      <c r="GC28" s="209"/>
      <c r="GD28" s="209"/>
      <c r="GE28" s="209"/>
      <c r="GF28" s="209"/>
      <c r="GG28" s="209"/>
      <c r="GH28" s="209"/>
      <c r="GI28" s="209"/>
      <c r="GJ28" s="209"/>
      <c r="GK28" s="209"/>
      <c r="GL28" s="209"/>
      <c r="GM28" s="209"/>
      <c r="GN28" s="209"/>
      <c r="GO28" s="209"/>
      <c r="GP28" s="209"/>
      <c r="GQ28" s="209"/>
      <c r="GR28" s="209"/>
      <c r="GS28" s="209"/>
      <c r="GT28" s="209"/>
      <c r="GU28" s="209"/>
      <c r="GV28" s="209"/>
      <c r="GW28" s="209"/>
      <c r="GX28" s="209"/>
      <c r="GY28" s="209"/>
      <c r="GZ28" s="209"/>
      <c r="HA28" s="209"/>
      <c r="HB28" s="209"/>
      <c r="HC28" s="209"/>
      <c r="HD28" s="209"/>
      <c r="HE28" s="209"/>
      <c r="HF28" s="209"/>
      <c r="HG28" s="209"/>
      <c r="HH28" s="209"/>
      <c r="HI28" s="209"/>
      <c r="HJ28" s="209"/>
      <c r="HK28" s="209"/>
      <c r="HL28" s="209"/>
      <c r="HM28" s="209"/>
      <c r="HN28" s="209"/>
      <c r="HO28" s="209"/>
      <c r="HP28" s="209"/>
      <c r="HQ28" s="209"/>
      <c r="HR28" s="209"/>
      <c r="HS28" s="209"/>
      <c r="HT28" s="209"/>
      <c r="HU28" s="209"/>
      <c r="HV28" s="209"/>
      <c r="HW28" s="209"/>
      <c r="HX28" s="209"/>
      <c r="HY28" s="209"/>
      <c r="HZ28" s="209"/>
      <c r="IA28" s="209"/>
      <c r="IB28" s="209"/>
      <c r="IC28" s="209"/>
      <c r="ID28" s="209"/>
      <c r="IE28" s="209"/>
      <c r="IF28" s="209"/>
      <c r="IG28" s="209"/>
      <c r="IH28" s="209"/>
      <c r="II28" s="209"/>
      <c r="IJ28" s="209"/>
      <c r="IK28" s="209"/>
      <c r="IL28" s="209"/>
      <c r="IM28" s="209"/>
      <c r="IN28" s="209"/>
      <c r="IO28" s="209"/>
      <c r="IP28" s="209"/>
      <c r="IQ28" s="209"/>
      <c r="IR28" s="209"/>
      <c r="IS28" s="209"/>
      <c r="IT28" s="209"/>
      <c r="IU28" s="209"/>
      <c r="IV28" s="209"/>
    </row>
    <row r="29" spans="1:256" ht="12.75" customHeight="1" thickBot="1" x14ac:dyDescent="0.25">
      <c r="A29" s="226"/>
      <c r="B29" s="465"/>
      <c r="C29" s="466"/>
      <c r="D29" s="466"/>
      <c r="E29" s="466"/>
      <c r="F29" s="466"/>
      <c r="G29" s="466"/>
      <c r="H29" s="466"/>
      <c r="I29" s="466"/>
      <c r="J29" s="466"/>
      <c r="K29" s="466"/>
      <c r="L29" s="466"/>
      <c r="M29" s="466"/>
      <c r="N29" s="243"/>
    </row>
    <row r="30" spans="1:256" s="215" customFormat="1" x14ac:dyDescent="0.2">
      <c r="A30" s="262"/>
      <c r="B30" s="467" t="s">
        <v>663</v>
      </c>
      <c r="C30" s="468"/>
      <c r="D30" s="468"/>
      <c r="E30" s="469"/>
      <c r="F30" s="469"/>
      <c r="G30" s="469"/>
      <c r="H30" s="469"/>
      <c r="I30" s="469"/>
      <c r="J30" s="469"/>
      <c r="K30" s="469"/>
      <c r="L30" s="469"/>
      <c r="M30" s="470"/>
      <c r="N30" s="261"/>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c r="FP30" s="209"/>
      <c r="FQ30" s="209"/>
      <c r="FR30" s="209"/>
      <c r="FS30" s="209"/>
      <c r="FT30" s="209"/>
      <c r="FU30" s="209"/>
      <c r="FV30" s="209"/>
      <c r="FW30" s="209"/>
      <c r="FX30" s="209"/>
      <c r="FY30" s="209"/>
      <c r="FZ30" s="209"/>
      <c r="GA30" s="209"/>
      <c r="GB30" s="209"/>
      <c r="GC30" s="209"/>
      <c r="GD30" s="209"/>
      <c r="GE30" s="209"/>
      <c r="GF30" s="209"/>
      <c r="GG30" s="209"/>
      <c r="GH30" s="209"/>
      <c r="GI30" s="209"/>
      <c r="GJ30" s="209"/>
      <c r="GK30" s="209"/>
      <c r="GL30" s="209"/>
      <c r="GM30" s="209"/>
      <c r="GN30" s="209"/>
      <c r="GO30" s="209"/>
      <c r="GP30" s="209"/>
      <c r="GQ30" s="209"/>
      <c r="GR30" s="209"/>
      <c r="GS30" s="209"/>
      <c r="GT30" s="209"/>
      <c r="GU30" s="209"/>
      <c r="GV30" s="209"/>
      <c r="GW30" s="209"/>
      <c r="GX30" s="209"/>
      <c r="GY30" s="209"/>
      <c r="GZ30" s="209"/>
      <c r="HA30" s="209"/>
      <c r="HB30" s="209"/>
      <c r="HC30" s="209"/>
      <c r="HD30" s="209"/>
      <c r="HE30" s="209"/>
      <c r="HF30" s="209"/>
      <c r="HG30" s="209"/>
      <c r="HH30" s="209"/>
      <c r="HI30" s="209"/>
      <c r="HJ30" s="209"/>
      <c r="HK30" s="209"/>
      <c r="HL30" s="209"/>
      <c r="HM30" s="209"/>
      <c r="HN30" s="209"/>
      <c r="HO30" s="209"/>
      <c r="HP30" s="209"/>
      <c r="HQ30" s="209"/>
      <c r="HR30" s="209"/>
      <c r="HS30" s="209"/>
      <c r="HT30" s="209"/>
      <c r="HU30" s="209"/>
      <c r="HV30" s="209"/>
      <c r="HW30" s="209"/>
      <c r="HX30" s="209"/>
      <c r="HY30" s="209"/>
      <c r="HZ30" s="209"/>
      <c r="IA30" s="209"/>
      <c r="IB30" s="209"/>
      <c r="IC30" s="209"/>
      <c r="ID30" s="209"/>
      <c r="IE30" s="209"/>
      <c r="IF30" s="209"/>
      <c r="IG30" s="209"/>
      <c r="IH30" s="209"/>
      <c r="II30" s="209"/>
      <c r="IJ30" s="209"/>
      <c r="IK30" s="209"/>
      <c r="IL30" s="209"/>
      <c r="IM30" s="209"/>
      <c r="IN30" s="209"/>
      <c r="IO30" s="209"/>
      <c r="IP30" s="209"/>
      <c r="IQ30" s="209"/>
      <c r="IR30" s="209"/>
      <c r="IS30" s="209"/>
      <c r="IT30" s="209"/>
      <c r="IU30" s="209"/>
      <c r="IV30" s="209"/>
    </row>
    <row r="31" spans="1:256" s="215" customFormat="1" x14ac:dyDescent="0.2">
      <c r="A31" s="262"/>
      <c r="B31" s="458"/>
      <c r="C31" s="459"/>
      <c r="D31" s="459"/>
      <c r="E31" s="459"/>
      <c r="F31" s="459"/>
      <c r="G31" s="459"/>
      <c r="H31" s="459"/>
      <c r="I31" s="459"/>
      <c r="J31" s="459"/>
      <c r="K31" s="459"/>
      <c r="L31" s="459"/>
      <c r="M31" s="460"/>
      <c r="N31" s="261"/>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c r="FP31" s="209"/>
      <c r="FQ31" s="209"/>
      <c r="FR31" s="209"/>
      <c r="FS31" s="209"/>
      <c r="FT31" s="209"/>
      <c r="FU31" s="209"/>
      <c r="FV31" s="209"/>
      <c r="FW31" s="209"/>
      <c r="FX31" s="209"/>
      <c r="FY31" s="209"/>
      <c r="FZ31" s="209"/>
      <c r="GA31" s="209"/>
      <c r="GB31" s="209"/>
      <c r="GC31" s="209"/>
      <c r="GD31" s="209"/>
      <c r="GE31" s="209"/>
      <c r="GF31" s="209"/>
      <c r="GG31" s="209"/>
      <c r="GH31" s="209"/>
      <c r="GI31" s="209"/>
      <c r="GJ31" s="209"/>
      <c r="GK31" s="209"/>
      <c r="GL31" s="209"/>
      <c r="GM31" s="209"/>
      <c r="GN31" s="209"/>
      <c r="GO31" s="209"/>
      <c r="GP31" s="209"/>
      <c r="GQ31" s="209"/>
      <c r="GR31" s="209"/>
      <c r="GS31" s="209"/>
      <c r="GT31" s="209"/>
      <c r="GU31" s="209"/>
      <c r="GV31" s="209"/>
      <c r="GW31" s="209"/>
      <c r="GX31" s="209"/>
      <c r="GY31" s="209"/>
      <c r="GZ31" s="209"/>
      <c r="HA31" s="209"/>
      <c r="HB31" s="209"/>
      <c r="HC31" s="209"/>
      <c r="HD31" s="209"/>
      <c r="HE31" s="209"/>
      <c r="HF31" s="209"/>
      <c r="HG31" s="209"/>
      <c r="HH31" s="209"/>
      <c r="HI31" s="209"/>
      <c r="HJ31" s="209"/>
      <c r="HK31" s="209"/>
      <c r="HL31" s="209"/>
      <c r="HM31" s="209"/>
      <c r="HN31" s="209"/>
      <c r="HO31" s="209"/>
      <c r="HP31" s="209"/>
      <c r="HQ31" s="209"/>
      <c r="HR31" s="209"/>
      <c r="HS31" s="209"/>
      <c r="HT31" s="209"/>
      <c r="HU31" s="209"/>
      <c r="HV31" s="209"/>
      <c r="HW31" s="209"/>
      <c r="HX31" s="209"/>
      <c r="HY31" s="209"/>
      <c r="HZ31" s="209"/>
      <c r="IA31" s="209"/>
      <c r="IB31" s="209"/>
      <c r="IC31" s="209"/>
      <c r="ID31" s="209"/>
      <c r="IE31" s="209"/>
      <c r="IF31" s="209"/>
      <c r="IG31" s="209"/>
      <c r="IH31" s="209"/>
      <c r="II31" s="209"/>
      <c r="IJ31" s="209"/>
      <c r="IK31" s="209"/>
      <c r="IL31" s="209"/>
      <c r="IM31" s="209"/>
      <c r="IN31" s="209"/>
      <c r="IO31" s="209"/>
      <c r="IP31" s="209"/>
      <c r="IQ31" s="209"/>
      <c r="IR31" s="209"/>
      <c r="IS31" s="209"/>
      <c r="IT31" s="209"/>
      <c r="IU31" s="209"/>
      <c r="IV31" s="209"/>
    </row>
    <row r="32" spans="1:256" s="215" customFormat="1" ht="13.5" customHeight="1" thickBot="1" x14ac:dyDescent="0.25">
      <c r="A32" s="271"/>
      <c r="B32" s="461"/>
      <c r="C32" s="462"/>
      <c r="D32" s="462"/>
      <c r="E32" s="462"/>
      <c r="F32" s="462"/>
      <c r="G32" s="462"/>
      <c r="H32" s="462"/>
      <c r="I32" s="462"/>
      <c r="J32" s="462"/>
      <c r="K32" s="462"/>
      <c r="L32" s="462"/>
      <c r="M32" s="463"/>
      <c r="N32" s="272"/>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c r="FP32" s="209"/>
      <c r="FQ32" s="209"/>
      <c r="FR32" s="209"/>
      <c r="FS32" s="209"/>
      <c r="FT32" s="209"/>
      <c r="FU32" s="209"/>
      <c r="FV32" s="209"/>
      <c r="FW32" s="209"/>
      <c r="FX32" s="209"/>
      <c r="FY32" s="209"/>
      <c r="FZ32" s="209"/>
      <c r="GA32" s="209"/>
      <c r="GB32" s="209"/>
      <c r="GC32" s="209"/>
      <c r="GD32" s="209"/>
      <c r="GE32" s="209"/>
      <c r="GF32" s="209"/>
      <c r="GG32" s="209"/>
      <c r="GH32" s="209"/>
      <c r="GI32" s="209"/>
      <c r="GJ32" s="209"/>
      <c r="GK32" s="209"/>
      <c r="GL32" s="209"/>
      <c r="GM32" s="209"/>
      <c r="GN32" s="209"/>
      <c r="GO32" s="209"/>
      <c r="GP32" s="209"/>
      <c r="GQ32" s="209"/>
      <c r="GR32" s="209"/>
      <c r="GS32" s="209"/>
      <c r="GT32" s="209"/>
      <c r="GU32" s="209"/>
      <c r="GV32" s="209"/>
      <c r="GW32" s="209"/>
      <c r="GX32" s="209"/>
      <c r="GY32" s="209"/>
      <c r="GZ32" s="209"/>
      <c r="HA32" s="209"/>
      <c r="HB32" s="209"/>
      <c r="HC32" s="209"/>
      <c r="HD32" s="209"/>
      <c r="HE32" s="209"/>
      <c r="HF32" s="209"/>
      <c r="HG32" s="209"/>
      <c r="HH32" s="209"/>
      <c r="HI32" s="209"/>
      <c r="HJ32" s="209"/>
      <c r="HK32" s="209"/>
      <c r="HL32" s="209"/>
      <c r="HM32" s="209"/>
      <c r="HN32" s="209"/>
      <c r="HO32" s="209"/>
      <c r="HP32" s="209"/>
      <c r="HQ32" s="209"/>
      <c r="HR32" s="209"/>
      <c r="HS32" s="209"/>
      <c r="HT32" s="209"/>
      <c r="HU32" s="209"/>
      <c r="HV32" s="209"/>
      <c r="HW32" s="209"/>
      <c r="HX32" s="209"/>
      <c r="HY32" s="209"/>
      <c r="HZ32" s="209"/>
      <c r="IA32" s="209"/>
      <c r="IB32" s="209"/>
      <c r="IC32" s="209"/>
      <c r="ID32" s="209"/>
      <c r="IE32" s="209"/>
      <c r="IF32" s="209"/>
      <c r="IG32" s="209"/>
      <c r="IH32" s="209"/>
      <c r="II32" s="209"/>
      <c r="IJ32" s="209"/>
      <c r="IK32" s="209"/>
      <c r="IL32" s="209"/>
      <c r="IM32" s="209"/>
      <c r="IN32" s="209"/>
      <c r="IO32" s="209"/>
      <c r="IP32" s="209"/>
      <c r="IQ32" s="209"/>
      <c r="IR32" s="209"/>
      <c r="IS32" s="209"/>
      <c r="IT32" s="209"/>
      <c r="IU32" s="209"/>
      <c r="IV32" s="209"/>
    </row>
    <row r="33" spans="1:14" ht="7.5" customHeight="1" x14ac:dyDescent="0.2">
      <c r="A33" s="226"/>
      <c r="B33" s="208"/>
      <c r="C33" s="208"/>
      <c r="D33" s="208"/>
      <c r="E33" s="208"/>
      <c r="F33" s="208"/>
      <c r="G33" s="208"/>
      <c r="H33" s="208"/>
      <c r="I33" s="208"/>
      <c r="J33" s="208"/>
      <c r="K33" s="208"/>
      <c r="L33" s="208"/>
      <c r="M33" s="208"/>
      <c r="N33" s="243"/>
    </row>
    <row r="34" spans="1:14" ht="3.75" customHeight="1" x14ac:dyDescent="0.2">
      <c r="A34" s="226"/>
      <c r="B34" s="208"/>
      <c r="C34" s="208"/>
      <c r="D34" s="208"/>
      <c r="E34" s="208"/>
      <c r="F34" s="208"/>
      <c r="G34" s="208"/>
      <c r="H34" s="208"/>
      <c r="I34" s="208"/>
      <c r="J34" s="208"/>
      <c r="K34" s="208"/>
      <c r="L34" s="208"/>
      <c r="M34" s="208"/>
      <c r="N34" s="243"/>
    </row>
    <row r="35" spans="1:14" x14ac:dyDescent="0.2">
      <c r="A35" s="231"/>
      <c r="B35" s="232"/>
      <c r="C35" s="232"/>
      <c r="D35" s="232"/>
      <c r="E35" s="232"/>
      <c r="F35" s="232"/>
      <c r="G35" s="232"/>
      <c r="H35" s="232"/>
      <c r="I35" s="232"/>
      <c r="J35" s="232"/>
      <c r="K35" s="232"/>
      <c r="L35" s="232"/>
      <c r="M35" s="232"/>
      <c r="N35" s="274"/>
    </row>
    <row r="36" spans="1:14" x14ac:dyDescent="0.2">
      <c r="J36" s="212" t="s">
        <v>603</v>
      </c>
      <c r="K36" s="212"/>
      <c r="L36" s="212"/>
      <c r="M36" s="212"/>
    </row>
  </sheetData>
  <protectedRanges>
    <protectedRange sqref="D5:M11 B18:B27 D15:D16 D16 D16:D28 F26:I28 J16:M28 E30 B31" name="Range1"/>
  </protectedRanges>
  <mergeCells count="39">
    <mergeCell ref="A1:N1"/>
    <mergeCell ref="B29:M29"/>
    <mergeCell ref="B30:D30"/>
    <mergeCell ref="E30:M30"/>
    <mergeCell ref="E16:E28"/>
    <mergeCell ref="F16:I16"/>
    <mergeCell ref="J16:M16"/>
    <mergeCell ref="F17:I17"/>
    <mergeCell ref="J17:M17"/>
    <mergeCell ref="J23:M23"/>
    <mergeCell ref="F24:I24"/>
    <mergeCell ref="J24:M24"/>
    <mergeCell ref="F18:I18"/>
    <mergeCell ref="J18:M18"/>
    <mergeCell ref="F19:I19"/>
    <mergeCell ref="J19:M19"/>
    <mergeCell ref="B31:M32"/>
    <mergeCell ref="F28:I28"/>
    <mergeCell ref="J28:M28"/>
    <mergeCell ref="F25:I25"/>
    <mergeCell ref="J25:M25"/>
    <mergeCell ref="F26:I26"/>
    <mergeCell ref="J26:M26"/>
    <mergeCell ref="F27:I27"/>
    <mergeCell ref="J27:M27"/>
    <mergeCell ref="J20:M20"/>
    <mergeCell ref="F20:I20"/>
    <mergeCell ref="J21:M21"/>
    <mergeCell ref="J22:M22"/>
    <mergeCell ref="H5:I5"/>
    <mergeCell ref="H6:I6"/>
    <mergeCell ref="J15:M15"/>
    <mergeCell ref="H7:I7"/>
    <mergeCell ref="H8:I8"/>
    <mergeCell ref="H9:I9"/>
    <mergeCell ref="H10:I10"/>
    <mergeCell ref="H11:I11"/>
    <mergeCell ref="H12:I12"/>
    <mergeCell ref="F15:I15"/>
  </mergeCells>
  <phoneticPr fontId="4" type="noConversion"/>
  <conditionalFormatting sqref="D16:D28 F5:F12 D5:D12 M5:M12 K5:K12 H5:I12">
    <cfRule type="cellIs" dxfId="9" priority="1" stopIfTrue="1" operator="equal">
      <formula>""</formula>
    </cfRule>
  </conditionalFormatting>
  <pageMargins left="0.75" right="0.75" top="1" bottom="1" header="0.5" footer="0.5"/>
  <pageSetup scale="90" orientation="portrait" r:id="rId1"/>
  <headerFooter alignWithMargins="0">
    <oddHeader>&amp;CFACTORY EVALUATION</oddHeader>
    <oddFooter>&amp;L&amp;D&amp;R&amp;P</oddFooter>
  </headerFooter>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15"/>
    <pageSetUpPr autoPageBreaks="0"/>
  </sheetPr>
  <dimension ref="A1:N112"/>
  <sheetViews>
    <sheetView showGridLines="0" zoomScaleNormal="100" workbookViewId="0">
      <selection activeCell="B3" sqref="B3"/>
    </sheetView>
  </sheetViews>
  <sheetFormatPr defaultRowHeight="12.75" x14ac:dyDescent="0.2"/>
  <cols>
    <col min="1" max="1" width="3.42578125" style="65" bestFit="1" customWidth="1"/>
    <col min="2" max="2" width="39.85546875" style="65" customWidth="1"/>
    <col min="3" max="3" width="19.7109375" customWidth="1"/>
    <col min="4" max="4" width="32" customWidth="1"/>
  </cols>
  <sheetData>
    <row r="1" spans="1:14" s="328" customFormat="1" ht="29.25" customHeight="1" thickBot="1" x14ac:dyDescent="0.35">
      <c r="A1" s="412" t="s">
        <v>175</v>
      </c>
      <c r="B1" s="412"/>
      <c r="C1" s="412"/>
      <c r="D1" s="412"/>
      <c r="E1" s="307"/>
      <c r="F1" s="307"/>
      <c r="G1" s="307"/>
      <c r="H1" s="307"/>
      <c r="I1" s="307"/>
      <c r="J1" s="307"/>
      <c r="K1" s="307"/>
      <c r="L1" s="307"/>
      <c r="M1" s="307"/>
      <c r="N1" s="307"/>
    </row>
    <row r="2" spans="1:14" s="290" customFormat="1" ht="17.25" thickTop="1" thickBot="1" x14ac:dyDescent="0.3">
      <c r="A2" s="492"/>
      <c r="B2" s="492"/>
      <c r="C2" s="492"/>
      <c r="D2" s="492"/>
    </row>
    <row r="3" spans="1:14" ht="16.5" thickBot="1" x14ac:dyDescent="0.3">
      <c r="A3" s="337" t="s">
        <v>750</v>
      </c>
      <c r="B3" s="338"/>
      <c r="C3" s="30"/>
      <c r="D3" s="3"/>
    </row>
    <row r="4" spans="1:14" s="15" customFormat="1" ht="15.75" x14ac:dyDescent="0.25">
      <c r="A4" s="339"/>
      <c r="B4" s="340"/>
      <c r="C4" s="5"/>
      <c r="D4" s="5"/>
    </row>
    <row r="5" spans="1:14" ht="13.5" thickBot="1" x14ac:dyDescent="0.25">
      <c r="B5" s="65" t="s">
        <v>547</v>
      </c>
    </row>
    <row r="6" spans="1:14" ht="13.5" thickTop="1" x14ac:dyDescent="0.2">
      <c r="B6" s="490" t="s">
        <v>430</v>
      </c>
      <c r="C6" s="491"/>
      <c r="D6" s="293" t="s">
        <v>56</v>
      </c>
    </row>
    <row r="7" spans="1:14" x14ac:dyDescent="0.2">
      <c r="A7" s="65">
        <v>1</v>
      </c>
      <c r="B7" s="475"/>
      <c r="C7" s="476"/>
      <c r="D7" s="279"/>
    </row>
    <row r="8" spans="1:14" ht="18" x14ac:dyDescent="0.25">
      <c r="A8" s="65">
        <v>2</v>
      </c>
      <c r="B8" s="475"/>
      <c r="C8" s="476"/>
      <c r="D8" s="279"/>
      <c r="E8" s="311"/>
    </row>
    <row r="9" spans="1:14" x14ac:dyDescent="0.2">
      <c r="A9" s="65">
        <v>3</v>
      </c>
      <c r="B9" s="475"/>
      <c r="C9" s="476"/>
      <c r="D9" s="279"/>
    </row>
    <row r="10" spans="1:14" x14ac:dyDescent="0.2">
      <c r="A10" s="65">
        <v>4</v>
      </c>
      <c r="B10" s="475"/>
      <c r="C10" s="476"/>
      <c r="D10" s="279"/>
    </row>
    <row r="11" spans="1:14" ht="13.5" thickBot="1" x14ac:dyDescent="0.25">
      <c r="A11" s="65">
        <v>5</v>
      </c>
      <c r="B11" s="486"/>
      <c r="C11" s="487"/>
      <c r="D11" s="281"/>
    </row>
    <row r="12" spans="1:14" ht="14.25" thickTop="1" thickBot="1" x14ac:dyDescent="0.25"/>
    <row r="13" spans="1:14" ht="13.5" thickTop="1" x14ac:dyDescent="0.2">
      <c r="B13" s="329" t="s">
        <v>548</v>
      </c>
      <c r="C13" s="330"/>
      <c r="D13" s="46"/>
    </row>
    <row r="14" spans="1:14" ht="13.5" thickBot="1" x14ac:dyDescent="0.25">
      <c r="B14" s="331" t="s">
        <v>549</v>
      </c>
      <c r="C14" s="332"/>
      <c r="D14" s="123"/>
    </row>
    <row r="15" spans="1:14" ht="13.5" thickTop="1" x14ac:dyDescent="0.2"/>
    <row r="16" spans="1:14" ht="13.5" thickBot="1" x14ac:dyDescent="0.25">
      <c r="B16" s="65" t="s">
        <v>550</v>
      </c>
    </row>
    <row r="17" spans="1:4" ht="13.5" thickTop="1" x14ac:dyDescent="0.2">
      <c r="B17" s="291" t="s">
        <v>429</v>
      </c>
      <c r="C17" s="292" t="s">
        <v>430</v>
      </c>
      <c r="D17" s="293" t="s">
        <v>431</v>
      </c>
    </row>
    <row r="18" spans="1:4" x14ac:dyDescent="0.2">
      <c r="A18" s="65">
        <v>1</v>
      </c>
      <c r="B18" s="302"/>
      <c r="C18" s="294"/>
      <c r="D18" s="279"/>
    </row>
    <row r="19" spans="1:4" x14ac:dyDescent="0.2">
      <c r="A19" s="65">
        <v>2</v>
      </c>
      <c r="B19" s="302"/>
      <c r="C19" s="294"/>
      <c r="D19" s="279"/>
    </row>
    <row r="20" spans="1:4" x14ac:dyDescent="0.2">
      <c r="A20" s="65">
        <v>3</v>
      </c>
      <c r="B20" s="302"/>
      <c r="C20" s="294"/>
      <c r="D20" s="279"/>
    </row>
    <row r="21" spans="1:4" x14ac:dyDescent="0.2">
      <c r="A21" s="65">
        <v>4</v>
      </c>
      <c r="B21" s="302"/>
      <c r="C21" s="294"/>
      <c r="D21" s="279"/>
    </row>
    <row r="22" spans="1:4" ht="13.5" thickBot="1" x14ac:dyDescent="0.25">
      <c r="A22" s="65">
        <v>5</v>
      </c>
      <c r="B22" s="303"/>
      <c r="C22" s="295"/>
      <c r="D22" s="281"/>
    </row>
    <row r="23" spans="1:4" ht="13.5" thickTop="1" x14ac:dyDescent="0.2"/>
    <row r="24" spans="1:4" ht="13.5" thickBot="1" x14ac:dyDescent="0.25">
      <c r="B24" s="65" t="s">
        <v>551</v>
      </c>
    </row>
    <row r="25" spans="1:4" ht="33.75" customHeight="1" thickTop="1" x14ac:dyDescent="0.2">
      <c r="B25" s="291" t="s">
        <v>552</v>
      </c>
      <c r="C25" s="344" t="s">
        <v>553</v>
      </c>
      <c r="D25" s="343" t="s">
        <v>554</v>
      </c>
    </row>
    <row r="26" spans="1:4" x14ac:dyDescent="0.2">
      <c r="A26" s="65">
        <v>1</v>
      </c>
      <c r="B26" s="302"/>
      <c r="C26" s="294"/>
      <c r="D26" s="279"/>
    </row>
    <row r="27" spans="1:4" x14ac:dyDescent="0.2">
      <c r="A27" s="65">
        <v>2</v>
      </c>
      <c r="B27" s="302"/>
      <c r="C27" s="294"/>
      <c r="D27" s="279"/>
    </row>
    <row r="28" spans="1:4" x14ac:dyDescent="0.2">
      <c r="A28" s="65">
        <v>3</v>
      </c>
      <c r="B28" s="302"/>
      <c r="C28" s="294"/>
      <c r="D28" s="279"/>
    </row>
    <row r="29" spans="1:4" x14ac:dyDescent="0.2">
      <c r="A29" s="65">
        <v>4</v>
      </c>
      <c r="B29" s="302"/>
      <c r="C29" s="294"/>
      <c r="D29" s="279"/>
    </row>
    <row r="30" spans="1:4" ht="13.5" thickBot="1" x14ac:dyDescent="0.25">
      <c r="A30" s="65">
        <v>5</v>
      </c>
      <c r="B30" s="303"/>
      <c r="C30" s="295"/>
      <c r="D30" s="281"/>
    </row>
    <row r="31" spans="1:4" ht="14.25" thickTop="1" thickBot="1" x14ac:dyDescent="0.25"/>
    <row r="32" spans="1:4" ht="16.5" thickBot="1" x14ac:dyDescent="0.3">
      <c r="A32" s="337" t="s">
        <v>255</v>
      </c>
      <c r="B32" s="338"/>
      <c r="C32" s="4"/>
      <c r="D32" s="4"/>
    </row>
    <row r="33" spans="1:5" x14ac:dyDescent="0.2">
      <c r="A33" s="333" t="s">
        <v>555</v>
      </c>
    </row>
    <row r="34" spans="1:5" ht="13.5" thickBot="1" x14ac:dyDescent="0.25"/>
    <row r="35" spans="1:5" ht="13.5" thickTop="1" x14ac:dyDescent="0.2">
      <c r="B35" s="490" t="s">
        <v>556</v>
      </c>
      <c r="C35" s="491"/>
      <c r="D35" s="293" t="s">
        <v>496</v>
      </c>
    </row>
    <row r="36" spans="1:5" x14ac:dyDescent="0.2">
      <c r="A36" s="65">
        <v>1</v>
      </c>
      <c r="B36" s="475"/>
      <c r="C36" s="476"/>
      <c r="D36" s="279"/>
    </row>
    <row r="37" spans="1:5" ht="18" x14ac:dyDescent="0.25">
      <c r="A37" s="65">
        <v>2</v>
      </c>
      <c r="B37" s="475"/>
      <c r="C37" s="476"/>
      <c r="D37" s="279"/>
      <c r="E37" s="311"/>
    </row>
    <row r="38" spans="1:5" x14ac:dyDescent="0.2">
      <c r="A38" s="65">
        <v>3</v>
      </c>
      <c r="B38" s="475"/>
      <c r="C38" s="476"/>
      <c r="D38" s="279"/>
    </row>
    <row r="39" spans="1:5" x14ac:dyDescent="0.2">
      <c r="A39" s="65">
        <v>4</v>
      </c>
      <c r="B39" s="475"/>
      <c r="C39" s="476"/>
      <c r="D39" s="279"/>
    </row>
    <row r="40" spans="1:5" ht="13.5" thickBot="1" x14ac:dyDescent="0.25">
      <c r="A40" s="65">
        <v>5</v>
      </c>
      <c r="B40" s="486"/>
      <c r="C40" s="487"/>
      <c r="D40" s="281"/>
    </row>
    <row r="41" spans="1:5" ht="14.25" thickTop="1" thickBot="1" x14ac:dyDescent="0.25"/>
    <row r="42" spans="1:5" ht="13.5" thickTop="1" x14ac:dyDescent="0.2">
      <c r="B42" s="490" t="s">
        <v>557</v>
      </c>
      <c r="C42" s="491"/>
      <c r="D42" s="293" t="s">
        <v>496</v>
      </c>
    </row>
    <row r="43" spans="1:5" x14ac:dyDescent="0.2">
      <c r="A43" s="65">
        <v>1</v>
      </c>
      <c r="B43" s="475"/>
      <c r="C43" s="476"/>
      <c r="D43" s="279"/>
    </row>
    <row r="44" spans="1:5" ht="18" x14ac:dyDescent="0.25">
      <c r="A44" s="65">
        <v>2</v>
      </c>
      <c r="B44" s="475"/>
      <c r="C44" s="476"/>
      <c r="D44" s="279"/>
      <c r="E44" s="311"/>
    </row>
    <row r="45" spans="1:5" x14ac:dyDescent="0.2">
      <c r="A45" s="65">
        <v>3</v>
      </c>
      <c r="B45" s="475"/>
      <c r="C45" s="476"/>
      <c r="D45" s="279"/>
    </row>
    <row r="46" spans="1:5" x14ac:dyDescent="0.2">
      <c r="A46" s="65">
        <v>4</v>
      </c>
      <c r="B46" s="475"/>
      <c r="C46" s="476"/>
      <c r="D46" s="279"/>
    </row>
    <row r="47" spans="1:5" ht="13.5" thickBot="1" x14ac:dyDescent="0.25">
      <c r="A47" s="65">
        <v>5</v>
      </c>
      <c r="B47" s="486"/>
      <c r="C47" s="487"/>
      <c r="D47" s="281"/>
    </row>
    <row r="48" spans="1:5" ht="14.25" thickTop="1" thickBot="1" x14ac:dyDescent="0.25"/>
    <row r="49" spans="1:5" ht="13.5" thickTop="1" x14ac:dyDescent="0.2">
      <c r="B49" s="490" t="s">
        <v>558</v>
      </c>
      <c r="C49" s="491"/>
      <c r="D49" s="293" t="s">
        <v>496</v>
      </c>
    </row>
    <row r="50" spans="1:5" x14ac:dyDescent="0.2">
      <c r="A50" s="65">
        <v>1</v>
      </c>
      <c r="B50" s="475"/>
      <c r="C50" s="476"/>
      <c r="D50" s="279"/>
    </row>
    <row r="51" spans="1:5" ht="18" x14ac:dyDescent="0.25">
      <c r="A51" s="65">
        <v>2</v>
      </c>
      <c r="B51" s="475"/>
      <c r="C51" s="476"/>
      <c r="D51" s="279"/>
      <c r="E51" s="311"/>
    </row>
    <row r="52" spans="1:5" x14ac:dyDescent="0.2">
      <c r="A52" s="65">
        <v>3</v>
      </c>
      <c r="B52" s="475"/>
      <c r="C52" s="476"/>
      <c r="D52" s="279"/>
    </row>
    <row r="53" spans="1:5" x14ac:dyDescent="0.2">
      <c r="A53" s="65">
        <v>4</v>
      </c>
      <c r="B53" s="475"/>
      <c r="C53" s="476"/>
      <c r="D53" s="279"/>
    </row>
    <row r="54" spans="1:5" ht="13.5" thickBot="1" x14ac:dyDescent="0.25">
      <c r="A54" s="65">
        <v>5</v>
      </c>
      <c r="B54" s="486"/>
      <c r="C54" s="487"/>
      <c r="D54" s="281"/>
    </row>
    <row r="55" spans="1:5" ht="14.25" thickTop="1" thickBot="1" x14ac:dyDescent="0.25"/>
    <row r="56" spans="1:5" ht="13.5" thickTop="1" x14ac:dyDescent="0.2">
      <c r="B56" s="490" t="s">
        <v>565</v>
      </c>
      <c r="C56" s="491"/>
      <c r="D56" s="293" t="s">
        <v>496</v>
      </c>
    </row>
    <row r="57" spans="1:5" x14ac:dyDescent="0.2">
      <c r="A57" s="65">
        <v>1</v>
      </c>
      <c r="B57" s="475"/>
      <c r="C57" s="476"/>
      <c r="D57" s="279"/>
    </row>
    <row r="58" spans="1:5" ht="18" x14ac:dyDescent="0.25">
      <c r="A58" s="65">
        <v>2</v>
      </c>
      <c r="B58" s="475"/>
      <c r="C58" s="476"/>
      <c r="D58" s="279"/>
      <c r="E58" s="311"/>
    </row>
    <row r="59" spans="1:5" x14ac:dyDescent="0.2">
      <c r="A59" s="65">
        <v>3</v>
      </c>
      <c r="B59" s="475"/>
      <c r="C59" s="476"/>
      <c r="D59" s="279"/>
    </row>
    <row r="60" spans="1:5" x14ac:dyDescent="0.2">
      <c r="A60" s="65">
        <v>4</v>
      </c>
      <c r="B60" s="475"/>
      <c r="C60" s="476"/>
      <c r="D60" s="279"/>
    </row>
    <row r="61" spans="1:5" ht="13.5" thickBot="1" x14ac:dyDescent="0.25">
      <c r="A61" s="65">
        <v>5</v>
      </c>
      <c r="B61" s="486"/>
      <c r="C61" s="487"/>
      <c r="D61" s="281"/>
    </row>
    <row r="62" spans="1:5" ht="14.25" thickTop="1" thickBot="1" x14ac:dyDescent="0.25"/>
    <row r="63" spans="1:5" ht="13.5" thickTop="1" x14ac:dyDescent="0.2">
      <c r="B63" s="490" t="s">
        <v>559</v>
      </c>
      <c r="C63" s="491"/>
      <c r="D63" s="293" t="s">
        <v>496</v>
      </c>
    </row>
    <row r="64" spans="1:5" x14ac:dyDescent="0.2">
      <c r="A64" s="65">
        <v>1</v>
      </c>
      <c r="B64" s="475"/>
      <c r="C64" s="476"/>
      <c r="D64" s="279"/>
    </row>
    <row r="65" spans="1:5" ht="18" x14ac:dyDescent="0.25">
      <c r="A65" s="65">
        <v>2</v>
      </c>
      <c r="B65" s="475"/>
      <c r="C65" s="476"/>
      <c r="D65" s="279"/>
      <c r="E65" s="311"/>
    </row>
    <row r="66" spans="1:5" x14ac:dyDescent="0.2">
      <c r="A66" s="65">
        <v>3</v>
      </c>
      <c r="B66" s="475"/>
      <c r="C66" s="476"/>
      <c r="D66" s="279"/>
    </row>
    <row r="67" spans="1:5" x14ac:dyDescent="0.2">
      <c r="A67" s="65">
        <v>4</v>
      </c>
      <c r="B67" s="475"/>
      <c r="C67" s="476"/>
      <c r="D67" s="279"/>
    </row>
    <row r="68" spans="1:5" ht="13.5" thickBot="1" x14ac:dyDescent="0.25">
      <c r="A68" s="65">
        <v>5</v>
      </c>
      <c r="B68" s="486"/>
      <c r="C68" s="487"/>
      <c r="D68" s="281"/>
    </row>
    <row r="69" spans="1:5" ht="14.25" thickTop="1" thickBot="1" x14ac:dyDescent="0.25"/>
    <row r="70" spans="1:5" ht="14.25" thickTop="1" thickBot="1" x14ac:dyDescent="0.25">
      <c r="B70" s="334" t="s">
        <v>560</v>
      </c>
      <c r="C70" s="335" t="s">
        <v>259</v>
      </c>
    </row>
    <row r="71" spans="1:5" ht="13.5" thickTop="1" x14ac:dyDescent="0.2"/>
    <row r="72" spans="1:5" ht="13.5" thickBot="1" x14ac:dyDescent="0.25"/>
    <row r="73" spans="1:5" ht="16.5" thickBot="1" x14ac:dyDescent="0.3">
      <c r="A73" s="337" t="s">
        <v>751</v>
      </c>
      <c r="B73" s="341"/>
      <c r="C73" s="342"/>
      <c r="D73" s="4"/>
    </row>
    <row r="74" spans="1:5" s="15" customFormat="1" ht="16.5" thickBot="1" x14ac:dyDescent="0.3">
      <c r="A74" s="339"/>
      <c r="B74" s="340"/>
      <c r="C74" s="5"/>
      <c r="D74" s="5"/>
    </row>
    <row r="75" spans="1:5" ht="30" customHeight="1" thickTop="1" x14ac:dyDescent="0.2">
      <c r="B75" s="488" t="s">
        <v>566</v>
      </c>
      <c r="C75" s="489"/>
      <c r="D75" s="293" t="s">
        <v>561</v>
      </c>
    </row>
    <row r="76" spans="1:5" x14ac:dyDescent="0.2">
      <c r="A76" s="65">
        <v>1</v>
      </c>
      <c r="B76" s="475"/>
      <c r="C76" s="476"/>
      <c r="D76" s="279"/>
    </row>
    <row r="77" spans="1:5" ht="18" x14ac:dyDescent="0.25">
      <c r="A77" s="65">
        <v>2</v>
      </c>
      <c r="B77" s="475"/>
      <c r="C77" s="476"/>
      <c r="D77" s="279"/>
      <c r="E77" s="311"/>
    </row>
    <row r="78" spans="1:5" x14ac:dyDescent="0.2">
      <c r="A78" s="65">
        <v>3</v>
      </c>
      <c r="B78" s="475"/>
      <c r="C78" s="476"/>
      <c r="D78" s="279"/>
    </row>
    <row r="79" spans="1:5" x14ac:dyDescent="0.2">
      <c r="A79" s="65">
        <v>4</v>
      </c>
      <c r="B79" s="475"/>
      <c r="C79" s="476"/>
      <c r="D79" s="279"/>
    </row>
    <row r="80" spans="1:5" ht="13.5" thickBot="1" x14ac:dyDescent="0.25">
      <c r="A80" s="65">
        <v>5</v>
      </c>
      <c r="B80" s="486"/>
      <c r="C80" s="487"/>
      <c r="D80" s="281"/>
    </row>
    <row r="81" spans="1:5" ht="14.25" thickTop="1" thickBot="1" x14ac:dyDescent="0.25"/>
    <row r="82" spans="1:5" ht="13.5" thickTop="1" x14ac:dyDescent="0.2">
      <c r="B82" s="490" t="s">
        <v>562</v>
      </c>
      <c r="C82" s="491"/>
      <c r="D82" s="293" t="s">
        <v>561</v>
      </c>
    </row>
    <row r="83" spans="1:5" x14ac:dyDescent="0.2">
      <c r="A83" s="65">
        <v>1</v>
      </c>
      <c r="B83" s="475"/>
      <c r="C83" s="476"/>
      <c r="D83" s="279"/>
    </row>
    <row r="84" spans="1:5" ht="18" x14ac:dyDescent="0.25">
      <c r="A84" s="65">
        <v>2</v>
      </c>
      <c r="B84" s="475"/>
      <c r="C84" s="476"/>
      <c r="D84" s="279"/>
      <c r="E84" s="311"/>
    </row>
    <row r="85" spans="1:5" x14ac:dyDescent="0.2">
      <c r="A85" s="65">
        <v>3</v>
      </c>
      <c r="B85" s="475"/>
      <c r="C85" s="476"/>
      <c r="D85" s="279"/>
    </row>
    <row r="86" spans="1:5" x14ac:dyDescent="0.2">
      <c r="A86" s="65">
        <v>4</v>
      </c>
      <c r="B86" s="475"/>
      <c r="C86" s="476"/>
      <c r="D86" s="279"/>
    </row>
    <row r="87" spans="1:5" ht="13.5" thickBot="1" x14ac:dyDescent="0.25">
      <c r="A87" s="65">
        <v>5</v>
      </c>
      <c r="B87" s="486"/>
      <c r="C87" s="487"/>
      <c r="D87" s="281"/>
    </row>
    <row r="88" spans="1:5" ht="14.25" thickTop="1" thickBot="1" x14ac:dyDescent="0.25"/>
    <row r="89" spans="1:5" ht="26.25" customHeight="1" thickTop="1" x14ac:dyDescent="0.2">
      <c r="B89" s="488" t="s">
        <v>567</v>
      </c>
      <c r="C89" s="489"/>
      <c r="D89" s="293" t="s">
        <v>561</v>
      </c>
    </row>
    <row r="90" spans="1:5" x14ac:dyDescent="0.2">
      <c r="A90" s="65">
        <v>1</v>
      </c>
      <c r="B90" s="475"/>
      <c r="C90" s="476"/>
      <c r="D90" s="279"/>
    </row>
    <row r="91" spans="1:5" ht="18" x14ac:dyDescent="0.25">
      <c r="A91" s="65">
        <v>2</v>
      </c>
      <c r="B91" s="475"/>
      <c r="C91" s="476"/>
      <c r="D91" s="279"/>
      <c r="E91" s="311"/>
    </row>
    <row r="92" spans="1:5" x14ac:dyDescent="0.2">
      <c r="A92" s="65">
        <v>3</v>
      </c>
      <c r="B92" s="475"/>
      <c r="C92" s="476"/>
      <c r="D92" s="279"/>
    </row>
    <row r="93" spans="1:5" x14ac:dyDescent="0.2">
      <c r="A93" s="65">
        <v>4</v>
      </c>
      <c r="B93" s="475"/>
      <c r="C93" s="476"/>
      <c r="D93" s="279"/>
    </row>
    <row r="94" spans="1:5" ht="13.5" thickBot="1" x14ac:dyDescent="0.25">
      <c r="A94" s="65">
        <v>5</v>
      </c>
      <c r="B94" s="486"/>
      <c r="C94" s="487"/>
      <c r="D94" s="281"/>
    </row>
    <row r="95" spans="1:5" ht="14.25" thickTop="1" thickBot="1" x14ac:dyDescent="0.25"/>
    <row r="96" spans="1:5" ht="14.25" thickTop="1" thickBot="1" x14ac:dyDescent="0.25">
      <c r="B96" s="334" t="s">
        <v>563</v>
      </c>
      <c r="C96" s="336"/>
    </row>
    <row r="97" spans="2:4" ht="14.25" thickTop="1" thickBot="1" x14ac:dyDescent="0.25"/>
    <row r="98" spans="2:4" ht="38.25" customHeight="1" thickTop="1" x14ac:dyDescent="0.2">
      <c r="B98" s="477" t="s">
        <v>564</v>
      </c>
      <c r="C98" s="478"/>
      <c r="D98" s="479"/>
    </row>
    <row r="99" spans="2:4" x14ac:dyDescent="0.2">
      <c r="B99" s="480"/>
      <c r="C99" s="481"/>
      <c r="D99" s="482"/>
    </row>
    <row r="100" spans="2:4" x14ac:dyDescent="0.2">
      <c r="B100" s="480"/>
      <c r="C100" s="481"/>
      <c r="D100" s="482"/>
    </row>
    <row r="101" spans="2:4" x14ac:dyDescent="0.2">
      <c r="B101" s="480"/>
      <c r="C101" s="481"/>
      <c r="D101" s="482"/>
    </row>
    <row r="102" spans="2:4" x14ac:dyDescent="0.2">
      <c r="B102" s="480"/>
      <c r="C102" s="481"/>
      <c r="D102" s="482"/>
    </row>
    <row r="103" spans="2:4" x14ac:dyDescent="0.2">
      <c r="B103" s="480"/>
      <c r="C103" s="481"/>
      <c r="D103" s="482"/>
    </row>
    <row r="104" spans="2:4" x14ac:dyDescent="0.2">
      <c r="B104" s="480"/>
      <c r="C104" s="481"/>
      <c r="D104" s="482"/>
    </row>
    <row r="105" spans="2:4" x14ac:dyDescent="0.2">
      <c r="B105" s="480"/>
      <c r="C105" s="481"/>
      <c r="D105" s="482"/>
    </row>
    <row r="106" spans="2:4" x14ac:dyDescent="0.2">
      <c r="B106" s="480"/>
      <c r="C106" s="481"/>
      <c r="D106" s="482"/>
    </row>
    <row r="107" spans="2:4" x14ac:dyDescent="0.2">
      <c r="B107" s="480"/>
      <c r="C107" s="481"/>
      <c r="D107" s="482"/>
    </row>
    <row r="108" spans="2:4" x14ac:dyDescent="0.2">
      <c r="B108" s="480"/>
      <c r="C108" s="481"/>
      <c r="D108" s="482"/>
    </row>
    <row r="109" spans="2:4" x14ac:dyDescent="0.2">
      <c r="B109" s="480"/>
      <c r="C109" s="481"/>
      <c r="D109" s="482"/>
    </row>
    <row r="110" spans="2:4" x14ac:dyDescent="0.2">
      <c r="B110" s="480"/>
      <c r="C110" s="481"/>
      <c r="D110" s="482"/>
    </row>
    <row r="111" spans="2:4" ht="13.5" thickBot="1" x14ac:dyDescent="0.25">
      <c r="B111" s="483"/>
      <c r="C111" s="484"/>
      <c r="D111" s="485"/>
    </row>
    <row r="112" spans="2:4" ht="13.5" thickTop="1" x14ac:dyDescent="0.2"/>
  </sheetData>
  <protectedRanges>
    <protectedRange sqref="B7:D11 C13:C14 B18:D22 B26:D31 B36:D40 B43:D47 B50:D54 B57:D61 B64:D68 B99 C70 B76:D80 B83:D87 B90:D94 C96" name="Range1"/>
  </protectedRanges>
  <mergeCells count="58">
    <mergeCell ref="B42:C42"/>
    <mergeCell ref="A1:D1"/>
    <mergeCell ref="A2:D2"/>
    <mergeCell ref="B82:C82"/>
    <mergeCell ref="B37:C37"/>
    <mergeCell ref="B38:C38"/>
    <mergeCell ref="B39:C39"/>
    <mergeCell ref="B40:C40"/>
    <mergeCell ref="B6:C6"/>
    <mergeCell ref="B7:C7"/>
    <mergeCell ref="B8:C8"/>
    <mergeCell ref="B9:C9"/>
    <mergeCell ref="B10:C10"/>
    <mergeCell ref="B11:C11"/>
    <mergeCell ref="B35:C35"/>
    <mergeCell ref="B36:C36"/>
    <mergeCell ref="B56:C56"/>
    <mergeCell ref="B43:C43"/>
    <mergeCell ref="B44:C44"/>
    <mergeCell ref="B45:C45"/>
    <mergeCell ref="B46:C46"/>
    <mergeCell ref="B47:C47"/>
    <mergeCell ref="B49:C49"/>
    <mergeCell ref="B50:C50"/>
    <mergeCell ref="B51:C51"/>
    <mergeCell ref="B52:C52"/>
    <mergeCell ref="B53:C53"/>
    <mergeCell ref="B54:C54"/>
    <mergeCell ref="B75:C75"/>
    <mergeCell ref="B57:C57"/>
    <mergeCell ref="B58:C58"/>
    <mergeCell ref="B59:C59"/>
    <mergeCell ref="B60:C60"/>
    <mergeCell ref="B61:C61"/>
    <mergeCell ref="B63:C63"/>
    <mergeCell ref="B64:C64"/>
    <mergeCell ref="B65:C65"/>
    <mergeCell ref="B66:C66"/>
    <mergeCell ref="B67:C67"/>
    <mergeCell ref="B68:C68"/>
    <mergeCell ref="B90:C90"/>
    <mergeCell ref="B76:C76"/>
    <mergeCell ref="B77:C77"/>
    <mergeCell ref="B78:C78"/>
    <mergeCell ref="B79:C79"/>
    <mergeCell ref="B80:C80"/>
    <mergeCell ref="B83:C83"/>
    <mergeCell ref="B84:C84"/>
    <mergeCell ref="B85:C85"/>
    <mergeCell ref="B86:C86"/>
    <mergeCell ref="B87:C87"/>
    <mergeCell ref="B89:C89"/>
    <mergeCell ref="B91:C91"/>
    <mergeCell ref="B98:D98"/>
    <mergeCell ref="B99:D111"/>
    <mergeCell ref="B92:C92"/>
    <mergeCell ref="B93:C93"/>
    <mergeCell ref="B94:C94"/>
  </mergeCells>
  <phoneticPr fontId="4" type="noConversion"/>
  <dataValidations disablePrompts="1" count="1">
    <dataValidation type="list" allowBlank="1" showInputMessage="1" showErrorMessage="1" sqref="C70">
      <formula1>"Select…, YES, NO"</formula1>
    </dataValidation>
  </dataValidations>
  <printOptions horizontalCentered="1"/>
  <pageMargins left="0.5" right="0.39" top="0.8" bottom="0.75" header="0.25" footer="0.5"/>
  <pageSetup orientation="portrait" r:id="rId1"/>
  <headerFooter alignWithMargins="0">
    <oddHeader>&amp;CFACTORY EVALUATION</oddHeader>
    <oddFooter>&amp;L&amp;D&amp;R&amp;P</oddFooter>
  </headerFooter>
  <rowBreaks count="2" manualBreakCount="2">
    <brk id="48" max="3" man="1"/>
    <brk id="9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14"/>
    <outlinePr summaryBelow="0" summaryRight="0"/>
    <pageSetUpPr autoPageBreaks="0"/>
  </sheetPr>
  <dimension ref="A1:AJ430"/>
  <sheetViews>
    <sheetView showGridLines="0" tabSelected="1" zoomScale="90" zoomScaleNormal="90" workbookViewId="0">
      <selection activeCell="AH10" sqref="AH10"/>
    </sheetView>
  </sheetViews>
  <sheetFormatPr defaultRowHeight="12.75" outlineLevelRow="1" x14ac:dyDescent="0.2"/>
  <cols>
    <col min="1" max="1" width="7.85546875" customWidth="1"/>
    <col min="2" max="2" width="8.42578125" style="2" hidden="1" customWidth="1"/>
    <col min="3" max="3" width="2.42578125" style="58" hidden="1" customWidth="1"/>
    <col min="4" max="4" width="55.5703125" style="90" customWidth="1"/>
    <col min="5" max="5" width="11.85546875" style="20" customWidth="1"/>
    <col min="6" max="6" width="62.85546875" style="69" customWidth="1"/>
    <col min="7" max="7" width="10.140625" style="91" customWidth="1"/>
    <col min="8" max="8" width="9.140625" hidden="1" customWidth="1"/>
    <col min="9" max="10" width="9.140625" style="44" hidden="1" customWidth="1"/>
    <col min="11" max="11" width="9.140625" style="52" hidden="1" customWidth="1"/>
    <col min="12" max="30" width="9.140625" hidden="1" customWidth="1"/>
    <col min="31" max="31" width="0" hidden="1" customWidth="1"/>
    <col min="35" max="35" width="0.28515625" customWidth="1"/>
  </cols>
  <sheetData>
    <row r="1" spans="1:36" ht="40.5" thickBot="1" x14ac:dyDescent="0.35">
      <c r="A1" s="204" t="s">
        <v>526</v>
      </c>
      <c r="B1" s="202"/>
      <c r="C1" s="203"/>
      <c r="D1" s="201"/>
      <c r="E1" s="398" t="s">
        <v>789</v>
      </c>
      <c r="F1" s="301" t="s">
        <v>264</v>
      </c>
      <c r="G1" s="201"/>
      <c r="I1" s="57" t="s">
        <v>339</v>
      </c>
      <c r="J1" s="54" t="s">
        <v>340</v>
      </c>
      <c r="K1" s="56" t="s">
        <v>249</v>
      </c>
      <c r="P1" s="51">
        <v>0</v>
      </c>
      <c r="Q1" s="306" t="str">
        <f>IF(ISNA(LOOKUP(E8,score,Grade)),"N/A",LOOKUP(E8,score,Grade))</f>
        <v>Red</v>
      </c>
      <c r="R1" t="str">
        <f>Q1</f>
        <v>Red</v>
      </c>
    </row>
    <row r="2" spans="1:36" ht="14.25" outlineLevel="1" thickTop="1" thickBot="1" x14ac:dyDescent="0.25">
      <c r="A2" s="187"/>
      <c r="B2" s="195"/>
      <c r="C2" s="196"/>
      <c r="D2" s="188" t="s">
        <v>254</v>
      </c>
      <c r="E2" s="312">
        <f t="shared" ref="E2:E8" si="0">J2/I2</f>
        <v>0</v>
      </c>
      <c r="F2" s="315">
        <f>SUMIF($C$18:$C$429,1,$J$18:$J$429)</f>
        <v>0</v>
      </c>
      <c r="G2" s="72"/>
      <c r="I2" s="50">
        <f>SUMIF($C$18:$C$429,1,$E$18:$E$429)-K2</f>
        <v>113</v>
      </c>
      <c r="J2" s="48">
        <f>SUMIF($C$18:$C$429,1,$H$18:$H$429)</f>
        <v>0</v>
      </c>
      <c r="K2" s="48">
        <f>SUMIF($C$18:$C$429,1,$K$18:$K$429)</f>
        <v>0</v>
      </c>
    </row>
    <row r="3" spans="1:36" ht="14.25" outlineLevel="1" thickTop="1" thickBot="1" x14ac:dyDescent="0.25">
      <c r="A3" s="189"/>
      <c r="B3" s="197"/>
      <c r="C3" s="198"/>
      <c r="D3" s="74" t="s">
        <v>255</v>
      </c>
      <c r="E3" s="313">
        <f t="shared" si="0"/>
        <v>0</v>
      </c>
      <c r="F3" s="315">
        <f>SUMIF($C$18:$C$429,2,$J$18:$J$429)</f>
        <v>0</v>
      </c>
      <c r="G3" s="72"/>
      <c r="I3" s="50">
        <f>SUMIF($C$18:$C$429,2,$E$18:$E$429)-K3</f>
        <v>154</v>
      </c>
      <c r="J3" s="48">
        <f>SUMIF($C$18:$C$429,2,$H$18:$H$429)</f>
        <v>0</v>
      </c>
      <c r="K3" s="48">
        <f>SUMIF($C$18:$C$429,2,$K$18:$K$429)</f>
        <v>0</v>
      </c>
    </row>
    <row r="4" spans="1:36" ht="14.25" outlineLevel="1" thickTop="1" thickBot="1" x14ac:dyDescent="0.25">
      <c r="A4" s="190"/>
      <c r="B4" s="197"/>
      <c r="C4" s="198"/>
      <c r="D4" s="73" t="s">
        <v>718</v>
      </c>
      <c r="E4" s="313">
        <f t="shared" si="0"/>
        <v>0</v>
      </c>
      <c r="F4" s="315">
        <f>SUMIF($C$18:$C$429,3,$J$18:$J$429)</f>
        <v>0</v>
      </c>
      <c r="G4" s="72"/>
      <c r="I4" s="50">
        <f>SUMIF($C$18:$C$429,3,$E$18:$E$429)-K4</f>
        <v>97</v>
      </c>
      <c r="J4" s="48">
        <f>SUMIF($C$18:$C$429,3,$H$18:$H$429)</f>
        <v>0</v>
      </c>
      <c r="K4" s="48">
        <f>SUMIF($C$18:$C$429,3,$K$18:$K$429)</f>
        <v>0</v>
      </c>
    </row>
    <row r="5" spans="1:36" ht="14.25" outlineLevel="1" thickTop="1" thickBot="1" x14ac:dyDescent="0.25">
      <c r="A5" s="191"/>
      <c r="B5" s="197"/>
      <c r="C5" s="198"/>
      <c r="D5" s="74" t="s">
        <v>256</v>
      </c>
      <c r="E5" s="313">
        <f t="shared" si="0"/>
        <v>0</v>
      </c>
      <c r="F5" s="315">
        <f>SUMIF($C$18:$C$429,4,$J$18:$J$429)</f>
        <v>0</v>
      </c>
      <c r="G5" s="72"/>
      <c r="I5" s="50">
        <f>SUMIF($C$18:$C$429,4,$E$18:$E$429)-K5</f>
        <v>56</v>
      </c>
      <c r="J5" s="48">
        <f>SUMIF($C$18:$C$429,4,$H$18:$H$429)</f>
        <v>0</v>
      </c>
      <c r="K5" s="48">
        <f>SUMIF($C$18:$C$429,4,$K$18:$K$429)</f>
        <v>0</v>
      </c>
    </row>
    <row r="6" spans="1:36" ht="14.25" outlineLevel="1" thickTop="1" thickBot="1" x14ac:dyDescent="0.25">
      <c r="A6" s="192"/>
      <c r="B6" s="197"/>
      <c r="C6" s="198"/>
      <c r="D6" s="73" t="s">
        <v>257</v>
      </c>
      <c r="E6" s="313">
        <f t="shared" si="0"/>
        <v>0</v>
      </c>
      <c r="F6" s="315">
        <f>SUMIF($C$18:$C$429,5,$J$18:$J$429)</f>
        <v>0</v>
      </c>
      <c r="G6" s="72"/>
      <c r="I6" s="50">
        <f>SUMIF($C$18:$C$429,5,$E$18:$E$429)-K6</f>
        <v>185</v>
      </c>
      <c r="J6" s="48">
        <f>SUMIF($C$18:$C$429,5,$H$18:$H$429)</f>
        <v>0</v>
      </c>
      <c r="K6" s="48">
        <f>SUMIF($C$18:$C$429,5,$K$18:$K$429)</f>
        <v>0</v>
      </c>
      <c r="P6" s="304" t="str">
        <f>IF(OR(F8&gt;=1,AND(R1&lt;&gt;"Red",)),"Red",R1)</f>
        <v>Red</v>
      </c>
    </row>
    <row r="7" spans="1:36" ht="14.25" outlineLevel="1" thickTop="1" thickBot="1" x14ac:dyDescent="0.25">
      <c r="A7" s="193"/>
      <c r="B7" s="199"/>
      <c r="C7" s="200"/>
      <c r="D7" s="194" t="s">
        <v>258</v>
      </c>
      <c r="E7" s="314">
        <f t="shared" si="0"/>
        <v>0</v>
      </c>
      <c r="F7" s="315">
        <f>SUMIF($C$18:$C$429,6,$J$18:$J$429)</f>
        <v>0</v>
      </c>
      <c r="G7" s="72"/>
      <c r="I7" s="50">
        <f>SUMIF($C$18:$C$429,6,$E$18:$E$429)-K7</f>
        <v>304</v>
      </c>
      <c r="J7" s="48">
        <f>SUMIF($C$18:$C$429,6,$H$18:$H$429)</f>
        <v>0</v>
      </c>
      <c r="K7" s="48">
        <f>SUMIF($C$18:$C$429,6,$K$18:$K$429)</f>
        <v>0</v>
      </c>
    </row>
    <row r="8" spans="1:36" ht="19.5" outlineLevel="1" thickTop="1" thickBot="1" x14ac:dyDescent="0.3">
      <c r="A8" s="3"/>
      <c r="B8" s="63"/>
      <c r="C8" s="64"/>
      <c r="D8" s="75" t="s">
        <v>183</v>
      </c>
      <c r="E8" s="314">
        <f t="shared" si="0"/>
        <v>0</v>
      </c>
      <c r="F8" s="308">
        <f>SUM(F3:F7)</f>
        <v>0</v>
      </c>
      <c r="G8" s="297"/>
      <c r="I8" s="49">
        <f>SUM(I3:I7)</f>
        <v>796</v>
      </c>
      <c r="J8" s="49">
        <f>SUM(J3:J7)</f>
        <v>0</v>
      </c>
      <c r="K8" s="49">
        <f>SUM(K3:K7)</f>
        <v>0</v>
      </c>
      <c r="L8" s="44"/>
      <c r="M8" s="44"/>
      <c r="AJ8" s="65"/>
    </row>
    <row r="9" spans="1:36" ht="19.5" outlineLevel="1" thickTop="1" thickBot="1" x14ac:dyDescent="0.3">
      <c r="A9" s="3"/>
      <c r="B9" s="63"/>
      <c r="C9" s="296"/>
      <c r="D9" s="299" t="s">
        <v>182</v>
      </c>
      <c r="E9" s="310" t="str">
        <f>IF(ISNA($P$6),"N/A",($P$6))</f>
        <v>Red</v>
      </c>
      <c r="F9" s="309">
        <f>IF(F8&gt;O1,"AUTO FAIL",J8/I8)</f>
        <v>0</v>
      </c>
      <c r="G9" s="205"/>
      <c r="H9" s="61"/>
      <c r="I9" s="62"/>
      <c r="J9" s="62"/>
      <c r="K9" s="62"/>
      <c r="L9" s="44"/>
      <c r="M9" s="44"/>
    </row>
    <row r="10" spans="1:36" s="386" customFormat="1" ht="15" customHeight="1" outlineLevel="1" x14ac:dyDescent="0.25">
      <c r="A10" s="377" t="s">
        <v>223</v>
      </c>
      <c r="B10" s="377"/>
      <c r="C10" s="378"/>
      <c r="D10" s="379"/>
      <c r="E10" s="387" t="str">
        <f>IF(E9="RED","*** CORRECTIVE ACTION PLAN REQUIRED",IF(F8&lt;&gt;0,"*** CORRECTIVE ACTION PLAN REQUIRED",""))</f>
        <v>*** CORRECTIVE ACTION PLAN REQUIRED</v>
      </c>
      <c r="H10" s="383"/>
      <c r="I10" s="384"/>
      <c r="J10" s="384"/>
      <c r="K10" s="384"/>
      <c r="L10" s="385"/>
      <c r="M10" s="385"/>
    </row>
    <row r="11" spans="1:36" s="386" customFormat="1" ht="11.25" customHeight="1" outlineLevel="1" x14ac:dyDescent="0.2">
      <c r="A11" s="377"/>
      <c r="B11" s="377" t="s">
        <v>741</v>
      </c>
      <c r="C11" s="378"/>
      <c r="D11" s="377" t="s">
        <v>752</v>
      </c>
      <c r="E11" s="380"/>
      <c r="F11" s="381"/>
      <c r="H11" s="383"/>
      <c r="I11" s="384"/>
      <c r="J11" s="384"/>
      <c r="K11" s="384"/>
      <c r="L11" s="385"/>
      <c r="M11" s="385"/>
    </row>
    <row r="12" spans="1:36" s="386" customFormat="1" ht="11.25" customHeight="1" outlineLevel="1" x14ac:dyDescent="0.2">
      <c r="A12" s="377"/>
      <c r="B12" s="377" t="s">
        <v>60</v>
      </c>
      <c r="C12" s="378"/>
      <c r="D12" s="377" t="s">
        <v>753</v>
      </c>
      <c r="E12" s="380"/>
      <c r="F12" s="381"/>
      <c r="G12" s="382"/>
      <c r="H12" s="383"/>
      <c r="I12" s="384"/>
      <c r="J12" s="384"/>
      <c r="K12" s="384"/>
      <c r="L12" s="385"/>
      <c r="M12" s="385"/>
    </row>
    <row r="13" spans="1:36" s="386" customFormat="1" ht="11.25" customHeight="1" outlineLevel="1" thickBot="1" x14ac:dyDescent="0.25">
      <c r="A13" s="377"/>
      <c r="B13" s="377" t="s">
        <v>61</v>
      </c>
      <c r="C13" s="378"/>
      <c r="D13" s="377" t="s">
        <v>755</v>
      </c>
      <c r="E13" s="380"/>
      <c r="F13" s="381"/>
      <c r="G13" s="388"/>
      <c r="H13" s="383"/>
      <c r="I13" s="384"/>
      <c r="J13" s="384"/>
      <c r="K13" s="384"/>
      <c r="L13" s="385"/>
      <c r="M13" s="385"/>
    </row>
    <row r="14" spans="1:36" s="386" customFormat="1" ht="15.75" customHeight="1" outlineLevel="1" x14ac:dyDescent="0.2">
      <c r="A14" s="493" t="s">
        <v>756</v>
      </c>
      <c r="B14" s="494"/>
      <c r="C14" s="494"/>
      <c r="D14" s="494"/>
      <c r="E14" s="495"/>
      <c r="F14" s="396"/>
      <c r="G14" s="382"/>
      <c r="H14" s="383"/>
      <c r="I14" s="384"/>
      <c r="J14" s="384"/>
      <c r="K14" s="384"/>
      <c r="L14" s="385"/>
      <c r="M14" s="385"/>
    </row>
    <row r="15" spans="1:36" ht="15.75" customHeight="1" outlineLevel="1" thickBot="1" x14ac:dyDescent="0.3">
      <c r="A15" s="496" t="s">
        <v>754</v>
      </c>
      <c r="B15" s="496"/>
      <c r="C15" s="496"/>
      <c r="D15" s="496"/>
      <c r="E15" s="496"/>
      <c r="F15" s="397"/>
      <c r="G15" s="389"/>
      <c r="H15" s="61"/>
      <c r="I15" s="62"/>
      <c r="J15" s="62"/>
      <c r="K15" s="62"/>
      <c r="L15" s="44"/>
      <c r="M15" s="44"/>
    </row>
    <row r="16" spans="1:36" ht="27.75" thickBot="1" x14ac:dyDescent="0.35">
      <c r="A16" s="300" t="s">
        <v>764</v>
      </c>
      <c r="B16" s="298"/>
      <c r="C16" s="390"/>
      <c r="D16" s="392"/>
      <c r="E16" s="393"/>
      <c r="F16" s="394"/>
      <c r="G16" s="395"/>
      <c r="H16" s="54" t="s">
        <v>515</v>
      </c>
      <c r="I16" s="47" t="s">
        <v>522</v>
      </c>
      <c r="J16" s="53" t="s">
        <v>338</v>
      </c>
      <c r="K16" s="55" t="s">
        <v>248</v>
      </c>
    </row>
    <row r="17" spans="1:24" ht="21" outlineLevel="1" thickTop="1" x14ac:dyDescent="0.3">
      <c r="A17" s="113"/>
      <c r="B17" s="114"/>
      <c r="C17" s="115"/>
      <c r="D17" s="103" t="s">
        <v>262</v>
      </c>
      <c r="E17" s="391" t="s">
        <v>742</v>
      </c>
      <c r="F17" s="116" t="s">
        <v>263</v>
      </c>
      <c r="G17" s="117" t="s">
        <v>261</v>
      </c>
      <c r="H17" s="54"/>
      <c r="I17" s="47"/>
      <c r="J17" s="53"/>
      <c r="K17" s="55"/>
    </row>
    <row r="18" spans="1:24" ht="25.5" outlineLevel="1" x14ac:dyDescent="0.2">
      <c r="A18" s="497">
        <v>1.01</v>
      </c>
      <c r="B18" s="9">
        <v>6</v>
      </c>
      <c r="C18" s="59" t="str">
        <f>LEFT(B18,1)</f>
        <v>6</v>
      </c>
      <c r="D18" s="76" t="s">
        <v>336</v>
      </c>
      <c r="E18" s="367">
        <v>1</v>
      </c>
      <c r="F18" s="106" t="s">
        <v>343</v>
      </c>
      <c r="G18" s="147" t="s">
        <v>259</v>
      </c>
      <c r="K18" s="52">
        <f t="shared" ref="K18:K45" si="1">IF(G18=$M$26,E18,0)</f>
        <v>0</v>
      </c>
    </row>
    <row r="19" spans="1:24" ht="38.25" outlineLevel="1" x14ac:dyDescent="0.2">
      <c r="A19" s="497">
        <v>1.02</v>
      </c>
      <c r="B19" s="10">
        <v>6.01</v>
      </c>
      <c r="C19" s="59" t="str">
        <f>LEFT(B19,1)</f>
        <v>6</v>
      </c>
      <c r="D19" s="77" t="s">
        <v>337</v>
      </c>
      <c r="E19" s="368">
        <v>3</v>
      </c>
      <c r="F19" s="108" t="s">
        <v>719</v>
      </c>
      <c r="G19" s="147" t="s">
        <v>259</v>
      </c>
      <c r="H19" s="44">
        <f t="shared" ref="H18:H35" si="2">LOOKUP(G19,$M$24:$M$27,$R$24:$R$27)</f>
        <v>0</v>
      </c>
      <c r="K19" s="52">
        <f t="shared" si="1"/>
        <v>0</v>
      </c>
    </row>
    <row r="20" spans="1:24" ht="51" outlineLevel="1" x14ac:dyDescent="0.2">
      <c r="A20" s="497">
        <v>1.03</v>
      </c>
      <c r="B20" s="10">
        <v>6.02</v>
      </c>
      <c r="C20" s="59" t="str">
        <f t="shared" ref="C20:C82" si="3">LEFT(B20,1)</f>
        <v>6</v>
      </c>
      <c r="D20" s="77" t="s">
        <v>194</v>
      </c>
      <c r="E20" s="368">
        <v>3</v>
      </c>
      <c r="F20" s="108" t="s">
        <v>195</v>
      </c>
      <c r="G20" s="147" t="s">
        <v>259</v>
      </c>
      <c r="H20" s="44">
        <f t="shared" si="2"/>
        <v>0</v>
      </c>
      <c r="K20" s="52">
        <f t="shared" si="1"/>
        <v>0</v>
      </c>
    </row>
    <row r="21" spans="1:24" ht="25.5" outlineLevel="1" x14ac:dyDescent="0.2">
      <c r="A21" s="497">
        <v>1.04</v>
      </c>
      <c r="B21" s="10">
        <v>6</v>
      </c>
      <c r="C21" s="59" t="str">
        <f t="shared" si="3"/>
        <v>6</v>
      </c>
      <c r="D21" s="77" t="s">
        <v>196</v>
      </c>
      <c r="E21" s="368">
        <v>3</v>
      </c>
      <c r="F21" s="108" t="s">
        <v>406</v>
      </c>
      <c r="G21" s="147" t="s">
        <v>259</v>
      </c>
      <c r="H21" s="44">
        <f t="shared" si="2"/>
        <v>0</v>
      </c>
      <c r="K21" s="52">
        <f t="shared" si="1"/>
        <v>0</v>
      </c>
    </row>
    <row r="22" spans="1:24" ht="38.25" outlineLevel="1" x14ac:dyDescent="0.2">
      <c r="A22" s="497">
        <v>1.05</v>
      </c>
      <c r="B22" s="10">
        <v>6.03</v>
      </c>
      <c r="C22" s="59" t="str">
        <f t="shared" si="3"/>
        <v>6</v>
      </c>
      <c r="D22" s="77" t="s">
        <v>197</v>
      </c>
      <c r="E22" s="368">
        <v>3</v>
      </c>
      <c r="F22" s="108" t="s">
        <v>198</v>
      </c>
      <c r="G22" s="147" t="s">
        <v>259</v>
      </c>
      <c r="H22" s="44">
        <f t="shared" si="2"/>
        <v>0</v>
      </c>
      <c r="K22" s="52">
        <f t="shared" si="1"/>
        <v>0</v>
      </c>
    </row>
    <row r="23" spans="1:24" ht="39" outlineLevel="1" thickBot="1" x14ac:dyDescent="0.25">
      <c r="A23" s="497">
        <v>1.06</v>
      </c>
      <c r="B23" s="10">
        <v>6.04</v>
      </c>
      <c r="C23" s="59" t="str">
        <f t="shared" si="3"/>
        <v>6</v>
      </c>
      <c r="D23" s="77" t="s">
        <v>199</v>
      </c>
      <c r="E23" s="368">
        <v>3</v>
      </c>
      <c r="F23" s="108" t="s">
        <v>200</v>
      </c>
      <c r="G23" s="147" t="s">
        <v>259</v>
      </c>
      <c r="H23" s="44">
        <f t="shared" si="2"/>
        <v>0</v>
      </c>
      <c r="K23" s="52">
        <f t="shared" si="1"/>
        <v>0</v>
      </c>
      <c r="P23" t="s">
        <v>515</v>
      </c>
      <c r="W23" s="3"/>
    </row>
    <row r="24" spans="1:24" ht="38.25" outlineLevel="1" x14ac:dyDescent="0.2">
      <c r="A24" s="497">
        <v>1.07</v>
      </c>
      <c r="B24" s="10">
        <v>6.05</v>
      </c>
      <c r="C24" s="59" t="str">
        <f t="shared" si="3"/>
        <v>6</v>
      </c>
      <c r="D24" s="77" t="s">
        <v>201</v>
      </c>
      <c r="E24" s="368">
        <v>3</v>
      </c>
      <c r="F24" s="108" t="s">
        <v>444</v>
      </c>
      <c r="G24" s="147" t="s">
        <v>259</v>
      </c>
      <c r="H24" s="44">
        <f t="shared" si="2"/>
        <v>0</v>
      </c>
      <c r="K24" s="52">
        <f t="shared" si="1"/>
        <v>0</v>
      </c>
      <c r="M24" s="27" t="s">
        <v>514</v>
      </c>
      <c r="N24" s="4">
        <v>0</v>
      </c>
      <c r="O24" s="4">
        <v>0</v>
      </c>
      <c r="P24" s="4">
        <v>0</v>
      </c>
      <c r="Q24" s="4">
        <v>0</v>
      </c>
      <c r="R24" s="4">
        <v>0</v>
      </c>
      <c r="S24" s="4">
        <v>0</v>
      </c>
      <c r="T24" s="4">
        <v>0</v>
      </c>
      <c r="U24" s="28">
        <v>0</v>
      </c>
      <c r="V24" s="3" t="s">
        <v>516</v>
      </c>
      <c r="W24" s="29" t="s">
        <v>517</v>
      </c>
      <c r="X24" s="5">
        <v>1</v>
      </c>
    </row>
    <row r="25" spans="1:24" ht="51" outlineLevel="1" x14ac:dyDescent="0.2">
      <c r="A25" s="497">
        <v>1.08</v>
      </c>
      <c r="B25" s="10">
        <v>6.07</v>
      </c>
      <c r="C25" s="59" t="str">
        <f t="shared" si="3"/>
        <v>6</v>
      </c>
      <c r="D25" s="77" t="s">
        <v>202</v>
      </c>
      <c r="E25" s="368">
        <v>3</v>
      </c>
      <c r="F25" s="108" t="s">
        <v>39</v>
      </c>
      <c r="G25" s="147" t="s">
        <v>259</v>
      </c>
      <c r="H25" s="44">
        <f t="shared" si="2"/>
        <v>0</v>
      </c>
      <c r="K25" s="52">
        <f t="shared" si="1"/>
        <v>0</v>
      </c>
      <c r="M25" s="30"/>
      <c r="N25" s="3"/>
      <c r="O25" s="3"/>
      <c r="P25" s="3"/>
      <c r="Q25" s="3"/>
      <c r="R25" s="3"/>
      <c r="S25" s="3"/>
      <c r="T25" s="3"/>
      <c r="U25" s="3"/>
      <c r="V25" s="3"/>
      <c r="W25" s="31"/>
      <c r="X25" s="5"/>
    </row>
    <row r="26" spans="1:24" ht="38.25" outlineLevel="1" x14ac:dyDescent="0.2">
      <c r="A26" s="497">
        <v>1.0900000000000001</v>
      </c>
      <c r="B26" s="10">
        <v>6.08</v>
      </c>
      <c r="C26" s="59" t="str">
        <f t="shared" si="3"/>
        <v>6</v>
      </c>
      <c r="D26" s="77" t="s">
        <v>365</v>
      </c>
      <c r="E26" s="368">
        <v>3</v>
      </c>
      <c r="F26" s="108" t="s">
        <v>40</v>
      </c>
      <c r="G26" s="147" t="s">
        <v>259</v>
      </c>
      <c r="H26" s="44">
        <f t="shared" si="2"/>
        <v>0</v>
      </c>
      <c r="K26" s="52">
        <f t="shared" si="1"/>
        <v>0</v>
      </c>
      <c r="M26" s="30" t="s">
        <v>513</v>
      </c>
      <c r="N26" s="3">
        <v>0</v>
      </c>
      <c r="O26" s="3">
        <v>0</v>
      </c>
      <c r="P26" s="3">
        <v>0</v>
      </c>
      <c r="Q26" s="3">
        <v>0</v>
      </c>
      <c r="R26" s="3">
        <v>0</v>
      </c>
      <c r="S26" s="3">
        <v>0</v>
      </c>
      <c r="T26" s="3">
        <v>0</v>
      </c>
      <c r="U26" s="3">
        <v>0</v>
      </c>
      <c r="V26" s="3" t="s">
        <v>518</v>
      </c>
      <c r="W26" s="32" t="s">
        <v>513</v>
      </c>
      <c r="X26" s="5">
        <v>1</v>
      </c>
    </row>
    <row r="27" spans="1:24" ht="77.25" outlineLevel="1" thickBot="1" x14ac:dyDescent="0.25">
      <c r="A27" s="497">
        <v>1.1000000000000001</v>
      </c>
      <c r="B27" s="10">
        <v>6.09</v>
      </c>
      <c r="C27" s="59" t="str">
        <f t="shared" si="3"/>
        <v>6</v>
      </c>
      <c r="D27" s="77" t="s">
        <v>366</v>
      </c>
      <c r="E27" s="368">
        <v>3</v>
      </c>
      <c r="F27" s="108" t="s">
        <v>155</v>
      </c>
      <c r="G27" s="147" t="s">
        <v>259</v>
      </c>
      <c r="H27" s="44">
        <f t="shared" si="2"/>
        <v>0</v>
      </c>
      <c r="K27" s="52">
        <f t="shared" si="1"/>
        <v>0</v>
      </c>
      <c r="M27" s="33" t="s">
        <v>512</v>
      </c>
      <c r="N27" s="34">
        <v>0</v>
      </c>
      <c r="O27" s="34">
        <v>1</v>
      </c>
      <c r="P27" s="34">
        <v>2</v>
      </c>
      <c r="Q27" s="34">
        <v>7</v>
      </c>
      <c r="R27" s="34">
        <v>3</v>
      </c>
      <c r="S27" s="34">
        <v>5</v>
      </c>
      <c r="T27" s="34">
        <v>8</v>
      </c>
      <c r="U27" s="35">
        <v>20</v>
      </c>
      <c r="V27" s="3" t="s">
        <v>518</v>
      </c>
      <c r="W27" s="36" t="s">
        <v>519</v>
      </c>
      <c r="X27" s="37">
        <v>1</v>
      </c>
    </row>
    <row r="28" spans="1:24" ht="13.5" outlineLevel="1" thickBot="1" x14ac:dyDescent="0.25">
      <c r="A28" s="497">
        <v>1.1100000000000001</v>
      </c>
      <c r="B28" s="9">
        <v>6</v>
      </c>
      <c r="C28" s="59" t="str">
        <f t="shared" si="3"/>
        <v>6</v>
      </c>
      <c r="D28" s="76" t="s">
        <v>720</v>
      </c>
      <c r="E28" s="367">
        <v>3</v>
      </c>
      <c r="F28" s="106" t="s">
        <v>156</v>
      </c>
      <c r="G28" s="147" t="s">
        <v>259</v>
      </c>
      <c r="H28" s="44">
        <f t="shared" si="2"/>
        <v>0</v>
      </c>
      <c r="K28" s="52">
        <f t="shared" si="1"/>
        <v>0</v>
      </c>
      <c r="P28" t="s">
        <v>520</v>
      </c>
    </row>
    <row r="29" spans="1:24" ht="25.5" outlineLevel="1" x14ac:dyDescent="0.2">
      <c r="A29" s="497">
        <v>1.1200000000000001</v>
      </c>
      <c r="B29" s="10">
        <v>6.1</v>
      </c>
      <c r="C29" s="59" t="str">
        <f t="shared" si="3"/>
        <v>6</v>
      </c>
      <c r="D29" s="77" t="s">
        <v>367</v>
      </c>
      <c r="E29" s="368">
        <v>3</v>
      </c>
      <c r="F29" s="108" t="s">
        <v>368</v>
      </c>
      <c r="G29" s="147" t="s">
        <v>259</v>
      </c>
      <c r="H29" s="44">
        <f t="shared" si="2"/>
        <v>0</v>
      </c>
      <c r="K29" s="52">
        <f t="shared" si="1"/>
        <v>0</v>
      </c>
      <c r="M29" s="27" t="s">
        <v>514</v>
      </c>
      <c r="N29" s="4">
        <v>3</v>
      </c>
      <c r="O29" s="38">
        <v>0</v>
      </c>
      <c r="P29" s="4">
        <v>8</v>
      </c>
      <c r="Q29" s="4">
        <v>7</v>
      </c>
      <c r="R29" s="4">
        <v>5</v>
      </c>
      <c r="S29" s="4">
        <v>3</v>
      </c>
      <c r="T29" s="4">
        <v>20</v>
      </c>
      <c r="U29" s="4">
        <v>2</v>
      </c>
      <c r="V29" s="39">
        <v>1</v>
      </c>
    </row>
    <row r="30" spans="1:24" ht="38.25" outlineLevel="1" x14ac:dyDescent="0.2">
      <c r="A30" s="497">
        <v>1.1299999999999999</v>
      </c>
      <c r="B30" s="10">
        <v>6.11</v>
      </c>
      <c r="C30" s="59" t="str">
        <f t="shared" si="3"/>
        <v>6</v>
      </c>
      <c r="D30" s="77" t="s">
        <v>369</v>
      </c>
      <c r="E30" s="368">
        <v>3</v>
      </c>
      <c r="F30" s="108" t="s">
        <v>370</v>
      </c>
      <c r="G30" s="147" t="s">
        <v>259</v>
      </c>
      <c r="H30" s="44">
        <f t="shared" si="2"/>
        <v>0</v>
      </c>
      <c r="K30" s="52">
        <f t="shared" si="1"/>
        <v>0</v>
      </c>
      <c r="M30" s="30" t="s">
        <v>513</v>
      </c>
      <c r="N30" s="3">
        <v>0</v>
      </c>
      <c r="O30" s="3">
        <v>0</v>
      </c>
      <c r="P30" s="3">
        <v>0</v>
      </c>
      <c r="Q30" s="3">
        <v>0</v>
      </c>
      <c r="R30" s="3">
        <v>0</v>
      </c>
      <c r="S30" s="3">
        <v>0</v>
      </c>
      <c r="T30" s="3">
        <v>0</v>
      </c>
      <c r="U30" s="3">
        <v>0</v>
      </c>
      <c r="V30" s="40">
        <v>0</v>
      </c>
    </row>
    <row r="31" spans="1:24" ht="39" outlineLevel="1" thickBot="1" x14ac:dyDescent="0.25">
      <c r="A31" s="497">
        <v>1.1399999999999999</v>
      </c>
      <c r="B31" s="10">
        <v>6.12</v>
      </c>
      <c r="C31" s="59" t="str">
        <f t="shared" si="3"/>
        <v>6</v>
      </c>
      <c r="D31" s="77" t="s">
        <v>371</v>
      </c>
      <c r="E31" s="368">
        <v>3</v>
      </c>
      <c r="F31" s="108" t="s">
        <v>372</v>
      </c>
      <c r="G31" s="147" t="s">
        <v>259</v>
      </c>
      <c r="H31" s="44">
        <f t="shared" si="2"/>
        <v>0</v>
      </c>
      <c r="K31" s="52">
        <f t="shared" si="1"/>
        <v>0</v>
      </c>
      <c r="M31" s="33" t="s">
        <v>512</v>
      </c>
      <c r="N31" s="41">
        <v>3</v>
      </c>
      <c r="O31" s="34">
        <v>0</v>
      </c>
      <c r="P31" s="41">
        <v>8</v>
      </c>
      <c r="Q31" s="41">
        <v>7</v>
      </c>
      <c r="R31" s="41">
        <v>5</v>
      </c>
      <c r="S31" s="41">
        <v>3</v>
      </c>
      <c r="T31" s="41">
        <v>20</v>
      </c>
      <c r="U31" s="41">
        <v>2</v>
      </c>
      <c r="V31" s="42">
        <v>1</v>
      </c>
    </row>
    <row r="32" spans="1:24" ht="38.25" outlineLevel="1" x14ac:dyDescent="0.2">
      <c r="A32" s="497">
        <v>1.1499999999999999</v>
      </c>
      <c r="B32" s="10">
        <v>6.13</v>
      </c>
      <c r="C32" s="59" t="str">
        <f t="shared" si="3"/>
        <v>6</v>
      </c>
      <c r="D32" s="77" t="s">
        <v>373</v>
      </c>
      <c r="E32" s="368">
        <v>3</v>
      </c>
      <c r="F32" s="108" t="s">
        <v>374</v>
      </c>
      <c r="G32" s="147" t="s">
        <v>259</v>
      </c>
      <c r="H32" s="44">
        <f t="shared" si="2"/>
        <v>0</v>
      </c>
      <c r="K32" s="52">
        <f t="shared" si="1"/>
        <v>0</v>
      </c>
      <c r="M32" s="3"/>
      <c r="N32" s="3"/>
      <c r="O32" s="43"/>
      <c r="P32" s="3"/>
      <c r="Q32" s="3"/>
      <c r="R32" s="3"/>
      <c r="S32" s="3"/>
      <c r="T32" s="3"/>
      <c r="U32" s="3"/>
      <c r="V32" s="5"/>
    </row>
    <row r="33" spans="1:14" ht="38.25" outlineLevel="1" x14ac:dyDescent="0.2">
      <c r="A33" s="497">
        <v>1.1599999999999999</v>
      </c>
      <c r="B33" s="10">
        <v>6.14</v>
      </c>
      <c r="C33" s="59" t="str">
        <f t="shared" si="3"/>
        <v>6</v>
      </c>
      <c r="D33" s="77" t="s">
        <v>0</v>
      </c>
      <c r="E33" s="368">
        <v>3</v>
      </c>
      <c r="F33" s="108" t="s">
        <v>418</v>
      </c>
      <c r="G33" s="147" t="s">
        <v>259</v>
      </c>
      <c r="H33" s="44">
        <f t="shared" si="2"/>
        <v>0</v>
      </c>
      <c r="K33" s="52">
        <f t="shared" si="1"/>
        <v>0</v>
      </c>
    </row>
    <row r="34" spans="1:14" ht="25.5" outlineLevel="1" x14ac:dyDescent="0.2">
      <c r="A34" s="497">
        <v>1.17</v>
      </c>
      <c r="B34" s="10">
        <v>6.17</v>
      </c>
      <c r="C34" s="59" t="str">
        <f t="shared" si="3"/>
        <v>6</v>
      </c>
      <c r="D34" s="77" t="s">
        <v>1</v>
      </c>
      <c r="E34" s="368">
        <v>3</v>
      </c>
      <c r="F34" s="108" t="s">
        <v>419</v>
      </c>
      <c r="G34" s="147" t="s">
        <v>259</v>
      </c>
      <c r="H34" s="44">
        <f t="shared" si="2"/>
        <v>0</v>
      </c>
      <c r="K34" s="52">
        <f t="shared" si="1"/>
        <v>0</v>
      </c>
      <c r="M34" t="s">
        <v>513</v>
      </c>
      <c r="N34" t="s">
        <v>518</v>
      </c>
    </row>
    <row r="35" spans="1:14" ht="51" outlineLevel="1" x14ac:dyDescent="0.2">
      <c r="A35" s="497">
        <v>1.18</v>
      </c>
      <c r="B35" s="10">
        <v>6.15</v>
      </c>
      <c r="C35" s="59" t="str">
        <f t="shared" si="3"/>
        <v>6</v>
      </c>
      <c r="D35" s="77" t="s">
        <v>2</v>
      </c>
      <c r="E35" s="368">
        <v>3</v>
      </c>
      <c r="F35" s="108" t="s">
        <v>420</v>
      </c>
      <c r="G35" s="147" t="s">
        <v>259</v>
      </c>
      <c r="H35" s="44">
        <f t="shared" si="2"/>
        <v>0</v>
      </c>
      <c r="K35" s="52">
        <f t="shared" si="1"/>
        <v>0</v>
      </c>
      <c r="M35" t="s">
        <v>514</v>
      </c>
      <c r="N35" t="s">
        <v>521</v>
      </c>
    </row>
    <row r="36" spans="1:14" ht="38.25" outlineLevel="1" x14ac:dyDescent="0.2">
      <c r="A36" s="497">
        <v>1.19</v>
      </c>
      <c r="B36" s="21">
        <v>6.16</v>
      </c>
      <c r="C36" s="97" t="str">
        <f t="shared" si="3"/>
        <v>6</v>
      </c>
      <c r="D36" s="96" t="s">
        <v>3</v>
      </c>
      <c r="E36" s="368">
        <v>0</v>
      </c>
      <c r="F36" s="101" t="s">
        <v>301</v>
      </c>
      <c r="G36" s="147" t="s">
        <v>259</v>
      </c>
      <c r="I36" s="44" t="str">
        <f>LOOKUP(G36,$M$34:$M$37,$N$34:$N$37)</f>
        <v>Pass</v>
      </c>
      <c r="J36" s="44" t="str">
        <f t="shared" ref="J36:J45" si="4">IF(I36=$N$35,1,"")</f>
        <v/>
      </c>
      <c r="K36" s="52">
        <f t="shared" si="1"/>
        <v>0</v>
      </c>
      <c r="M36" t="s">
        <v>260</v>
      </c>
      <c r="N36" t="s">
        <v>518</v>
      </c>
    </row>
    <row r="37" spans="1:14" ht="25.5" outlineLevel="1" x14ac:dyDescent="0.2">
      <c r="A37" s="497">
        <v>1.2</v>
      </c>
      <c r="B37" s="10">
        <v>6.29</v>
      </c>
      <c r="C37" s="59" t="str">
        <f t="shared" si="3"/>
        <v>6</v>
      </c>
      <c r="D37" s="77" t="s">
        <v>4</v>
      </c>
      <c r="E37" s="368">
        <v>3</v>
      </c>
      <c r="F37" s="108" t="s">
        <v>344</v>
      </c>
      <c r="G37" s="147" t="s">
        <v>259</v>
      </c>
      <c r="H37" s="44">
        <f t="shared" ref="H37:H43" si="5">LOOKUP(G37,$M$24:$M$27,$R$24:$R$27)</f>
        <v>0</v>
      </c>
      <c r="J37" s="44" t="str">
        <f t="shared" si="4"/>
        <v/>
      </c>
      <c r="K37" s="52">
        <f t="shared" si="1"/>
        <v>0</v>
      </c>
      <c r="M37" t="s">
        <v>512</v>
      </c>
      <c r="N37" t="s">
        <v>518</v>
      </c>
    </row>
    <row r="38" spans="1:14" ht="25.5" outlineLevel="1" x14ac:dyDescent="0.2">
      <c r="A38" s="497">
        <v>1.21</v>
      </c>
      <c r="B38" s="10">
        <v>6.71</v>
      </c>
      <c r="C38" s="59" t="str">
        <f t="shared" si="3"/>
        <v>6</v>
      </c>
      <c r="D38" s="76" t="s">
        <v>5</v>
      </c>
      <c r="E38" s="367">
        <v>3</v>
      </c>
      <c r="F38" s="108" t="s">
        <v>6</v>
      </c>
      <c r="G38" s="147" t="s">
        <v>259</v>
      </c>
      <c r="H38" s="44">
        <f t="shared" si="5"/>
        <v>0</v>
      </c>
      <c r="J38" s="44" t="str">
        <f t="shared" si="4"/>
        <v/>
      </c>
      <c r="K38" s="52">
        <f t="shared" si="1"/>
        <v>0</v>
      </c>
    </row>
    <row r="39" spans="1:14" ht="25.5" outlineLevel="1" x14ac:dyDescent="0.2">
      <c r="A39" s="497">
        <v>1.22</v>
      </c>
      <c r="B39" s="10">
        <v>6.72</v>
      </c>
      <c r="C39" s="59" t="str">
        <f t="shared" si="3"/>
        <v>6</v>
      </c>
      <c r="D39" s="77" t="s">
        <v>7</v>
      </c>
      <c r="E39" s="368">
        <v>3</v>
      </c>
      <c r="F39" s="108" t="s">
        <v>8</v>
      </c>
      <c r="G39" s="147" t="s">
        <v>259</v>
      </c>
      <c r="H39" s="44">
        <f t="shared" si="5"/>
        <v>0</v>
      </c>
      <c r="J39" s="44" t="str">
        <f t="shared" si="4"/>
        <v/>
      </c>
      <c r="K39" s="52">
        <f t="shared" si="1"/>
        <v>0</v>
      </c>
    </row>
    <row r="40" spans="1:14" ht="25.5" outlineLevel="1" x14ac:dyDescent="0.2">
      <c r="A40" s="497">
        <v>1.23</v>
      </c>
      <c r="B40" s="10">
        <v>6.74</v>
      </c>
      <c r="C40" s="59" t="str">
        <f t="shared" si="3"/>
        <v>6</v>
      </c>
      <c r="D40" s="77" t="s">
        <v>9</v>
      </c>
      <c r="E40" s="368">
        <v>3</v>
      </c>
      <c r="F40" s="108" t="s">
        <v>409</v>
      </c>
      <c r="G40" s="147" t="s">
        <v>259</v>
      </c>
      <c r="H40" s="44">
        <f t="shared" si="5"/>
        <v>0</v>
      </c>
      <c r="J40" s="44" t="str">
        <f t="shared" si="4"/>
        <v/>
      </c>
      <c r="K40" s="52">
        <f t="shared" si="1"/>
        <v>0</v>
      </c>
    </row>
    <row r="41" spans="1:14" ht="25.5" outlineLevel="1" x14ac:dyDescent="0.2">
      <c r="A41" s="497">
        <v>1.24</v>
      </c>
      <c r="B41" s="10">
        <v>6.75</v>
      </c>
      <c r="C41" s="59" t="str">
        <f t="shared" si="3"/>
        <v>6</v>
      </c>
      <c r="D41" s="77" t="s">
        <v>10</v>
      </c>
      <c r="E41" s="368">
        <v>3</v>
      </c>
      <c r="F41" s="108" t="s">
        <v>11</v>
      </c>
      <c r="G41" s="147" t="s">
        <v>259</v>
      </c>
      <c r="H41" s="44">
        <f t="shared" si="5"/>
        <v>0</v>
      </c>
      <c r="J41" s="44" t="str">
        <f t="shared" si="4"/>
        <v/>
      </c>
      <c r="K41" s="52">
        <f t="shared" si="1"/>
        <v>0</v>
      </c>
    </row>
    <row r="42" spans="1:14" ht="63.75" outlineLevel="1" x14ac:dyDescent="0.2">
      <c r="A42" s="497">
        <v>1.25</v>
      </c>
      <c r="B42" s="10">
        <v>6.16</v>
      </c>
      <c r="C42" s="59" t="str">
        <f t="shared" si="3"/>
        <v>6</v>
      </c>
      <c r="D42" s="77" t="s">
        <v>12</v>
      </c>
      <c r="E42" s="368">
        <v>3</v>
      </c>
      <c r="F42" s="108" t="s">
        <v>272</v>
      </c>
      <c r="G42" s="147" t="s">
        <v>259</v>
      </c>
      <c r="H42" s="44">
        <f t="shared" si="5"/>
        <v>0</v>
      </c>
      <c r="J42" s="44" t="str">
        <f t="shared" si="4"/>
        <v/>
      </c>
      <c r="K42" s="52">
        <f t="shared" si="1"/>
        <v>0</v>
      </c>
    </row>
    <row r="43" spans="1:14" ht="39" outlineLevel="1" thickBot="1" x14ac:dyDescent="0.25">
      <c r="A43" s="497">
        <v>1.26</v>
      </c>
      <c r="B43" s="22">
        <v>6</v>
      </c>
      <c r="C43" s="110" t="str">
        <f t="shared" si="3"/>
        <v>6</v>
      </c>
      <c r="D43" s="78" t="s">
        <v>203</v>
      </c>
      <c r="E43" s="369">
        <v>3</v>
      </c>
      <c r="F43" s="111" t="s">
        <v>345</v>
      </c>
      <c r="G43" s="148" t="s">
        <v>259</v>
      </c>
      <c r="H43" s="44">
        <f t="shared" si="5"/>
        <v>0</v>
      </c>
      <c r="J43" s="44" t="str">
        <f t="shared" si="4"/>
        <v/>
      </c>
      <c r="K43" s="52">
        <f t="shared" si="1"/>
        <v>0</v>
      </c>
    </row>
    <row r="44" spans="1:14" s="3" customFormat="1" ht="14.25" outlineLevel="1" thickTop="1" thickBot="1" x14ac:dyDescent="0.25">
      <c r="B44" s="18"/>
      <c r="C44" s="104" t="str">
        <f t="shared" si="3"/>
        <v/>
      </c>
      <c r="D44" s="79"/>
      <c r="E44" s="357"/>
      <c r="F44" s="66"/>
      <c r="G44" s="95"/>
      <c r="I44" s="45"/>
      <c r="J44" s="45" t="str">
        <f t="shared" si="4"/>
        <v/>
      </c>
      <c r="K44" s="123">
        <f t="shared" si="1"/>
        <v>0</v>
      </c>
    </row>
    <row r="45" spans="1:14" ht="21.75" thickTop="1" thickBot="1" x14ac:dyDescent="0.35">
      <c r="A45" s="118" t="s">
        <v>765</v>
      </c>
      <c r="B45" s="119"/>
      <c r="C45" s="134"/>
      <c r="D45" s="120"/>
      <c r="E45" s="358"/>
      <c r="F45" s="121"/>
      <c r="G45" s="122"/>
      <c r="H45" s="44"/>
      <c r="J45" s="44" t="str">
        <f t="shared" si="4"/>
        <v/>
      </c>
      <c r="K45" s="52">
        <f t="shared" si="1"/>
        <v>0</v>
      </c>
    </row>
    <row r="46" spans="1:14" ht="21" outlineLevel="1" thickTop="1" x14ac:dyDescent="0.3">
      <c r="A46" s="113"/>
      <c r="B46" s="114"/>
      <c r="C46" s="102" t="str">
        <f t="shared" si="3"/>
        <v/>
      </c>
      <c r="D46" s="103" t="s">
        <v>262</v>
      </c>
      <c r="E46" s="370" t="s">
        <v>742</v>
      </c>
      <c r="F46" s="116" t="s">
        <v>263</v>
      </c>
      <c r="G46" s="117" t="s">
        <v>261</v>
      </c>
      <c r="H46" s="54"/>
      <c r="I46" s="47"/>
      <c r="J46" s="53"/>
      <c r="K46" s="55"/>
    </row>
    <row r="47" spans="1:14" ht="63.75" outlineLevel="1" x14ac:dyDescent="0.2">
      <c r="A47" s="125">
        <v>2.0099999999999998</v>
      </c>
      <c r="B47" s="6">
        <v>4.0199999999999996</v>
      </c>
      <c r="C47" s="59" t="str">
        <f t="shared" si="3"/>
        <v>4</v>
      </c>
      <c r="D47" s="77" t="s">
        <v>14</v>
      </c>
      <c r="E47" s="351">
        <v>7</v>
      </c>
      <c r="F47" s="108" t="s">
        <v>352</v>
      </c>
      <c r="G47" s="107" t="s">
        <v>259</v>
      </c>
      <c r="H47" s="44">
        <f t="shared" ref="H47:H52" si="6">LOOKUP(G47,$M$24:$M$27,$Q$24:$Q$27)</f>
        <v>0</v>
      </c>
      <c r="J47" s="44" t="str">
        <f t="shared" ref="J47:J68" si="7">IF(I47=$N$35,1,"")</f>
        <v/>
      </c>
      <c r="K47" s="52">
        <f t="shared" ref="K47:K68" si="8">IF(G47=$M$26,E47,0)</f>
        <v>0</v>
      </c>
    </row>
    <row r="48" spans="1:14" ht="25.5" outlineLevel="1" x14ac:dyDescent="0.2">
      <c r="A48" s="125">
        <v>2.02</v>
      </c>
      <c r="B48" s="7">
        <v>4.03</v>
      </c>
      <c r="C48" s="59" t="str">
        <f t="shared" si="3"/>
        <v>4</v>
      </c>
      <c r="D48" s="77" t="s">
        <v>15</v>
      </c>
      <c r="E48" s="351">
        <v>7</v>
      </c>
      <c r="F48" s="108" t="s">
        <v>16</v>
      </c>
      <c r="G48" s="107" t="s">
        <v>259</v>
      </c>
      <c r="H48" s="44">
        <f t="shared" si="6"/>
        <v>0</v>
      </c>
      <c r="J48" s="44" t="str">
        <f t="shared" si="7"/>
        <v/>
      </c>
      <c r="K48" s="52">
        <f t="shared" si="8"/>
        <v>0</v>
      </c>
    </row>
    <row r="49" spans="1:26" ht="89.25" outlineLevel="1" x14ac:dyDescent="0.2">
      <c r="A49" s="125">
        <v>2.0299999999999998</v>
      </c>
      <c r="B49" s="6">
        <v>4.04</v>
      </c>
      <c r="C49" s="59" t="str">
        <f t="shared" si="3"/>
        <v>4</v>
      </c>
      <c r="D49" s="77" t="s">
        <v>17</v>
      </c>
      <c r="E49" s="351">
        <v>7</v>
      </c>
      <c r="F49" s="108" t="s">
        <v>157</v>
      </c>
      <c r="G49" s="107" t="s">
        <v>259</v>
      </c>
      <c r="H49" s="44">
        <f t="shared" si="6"/>
        <v>0</v>
      </c>
      <c r="J49" s="44" t="str">
        <f t="shared" si="7"/>
        <v/>
      </c>
      <c r="K49" s="52">
        <f t="shared" si="8"/>
        <v>0</v>
      </c>
    </row>
    <row r="50" spans="1:26" ht="25.5" outlineLevel="1" x14ac:dyDescent="0.2">
      <c r="A50" s="125">
        <v>2.04</v>
      </c>
      <c r="B50" s="6">
        <v>4.05</v>
      </c>
      <c r="C50" s="59" t="str">
        <f t="shared" si="3"/>
        <v>4</v>
      </c>
      <c r="D50" s="77" t="s">
        <v>18</v>
      </c>
      <c r="E50" s="351">
        <v>7</v>
      </c>
      <c r="F50" s="108" t="s">
        <v>19</v>
      </c>
      <c r="G50" s="107" t="s">
        <v>259</v>
      </c>
      <c r="H50" s="44">
        <f t="shared" si="6"/>
        <v>0</v>
      </c>
      <c r="J50" s="44" t="str">
        <f t="shared" si="7"/>
        <v/>
      </c>
      <c r="K50" s="52">
        <f t="shared" si="8"/>
        <v>0</v>
      </c>
    </row>
    <row r="51" spans="1:26" ht="25.5" outlineLevel="1" x14ac:dyDescent="0.2">
      <c r="A51" s="125">
        <v>2.0499999999999998</v>
      </c>
      <c r="B51" s="6">
        <v>4.0599999999999996</v>
      </c>
      <c r="C51" s="59" t="str">
        <f t="shared" si="3"/>
        <v>4</v>
      </c>
      <c r="D51" s="80" t="s">
        <v>20</v>
      </c>
      <c r="E51" s="351">
        <v>7</v>
      </c>
      <c r="F51" s="108" t="s">
        <v>421</v>
      </c>
      <c r="G51" s="107" t="s">
        <v>259</v>
      </c>
      <c r="H51" s="44">
        <f t="shared" si="6"/>
        <v>0</v>
      </c>
      <c r="J51" s="44" t="str">
        <f t="shared" si="7"/>
        <v/>
      </c>
      <c r="K51" s="52">
        <f t="shared" si="8"/>
        <v>0</v>
      </c>
    </row>
    <row r="52" spans="1:26" ht="51" outlineLevel="1" x14ac:dyDescent="0.2">
      <c r="A52" s="125">
        <v>2.06</v>
      </c>
      <c r="B52" s="6">
        <v>4.01</v>
      </c>
      <c r="C52" s="59" t="str">
        <f t="shared" si="3"/>
        <v>4</v>
      </c>
      <c r="D52" s="77" t="s">
        <v>21</v>
      </c>
      <c r="E52" s="351">
        <v>7</v>
      </c>
      <c r="F52" s="108" t="s">
        <v>22</v>
      </c>
      <c r="G52" s="107" t="s">
        <v>259</v>
      </c>
      <c r="H52" s="44">
        <f t="shared" si="6"/>
        <v>0</v>
      </c>
      <c r="J52" s="44" t="str">
        <f t="shared" si="7"/>
        <v/>
      </c>
      <c r="K52" s="52">
        <f t="shared" si="8"/>
        <v>0</v>
      </c>
      <c r="L52" s="15"/>
      <c r="M52" s="15"/>
      <c r="N52" s="15"/>
      <c r="O52" s="15"/>
      <c r="P52" s="15"/>
      <c r="Q52" s="15"/>
      <c r="R52" s="15"/>
      <c r="S52" s="15"/>
      <c r="T52" s="15"/>
      <c r="U52" s="15"/>
      <c r="V52" s="15"/>
      <c r="W52" s="15"/>
      <c r="X52" s="15"/>
      <c r="Y52" s="15"/>
      <c r="Z52" s="15"/>
    </row>
    <row r="53" spans="1:26" outlineLevel="1" x14ac:dyDescent="0.2">
      <c r="A53" s="152"/>
      <c r="B53" s="153"/>
      <c r="C53" s="151"/>
      <c r="D53" s="154" t="s">
        <v>23</v>
      </c>
      <c r="E53" s="371"/>
      <c r="F53" s="67"/>
      <c r="G53" s="94"/>
    </row>
    <row r="54" spans="1:26" ht="63.75" outlineLevel="1" x14ac:dyDescent="0.2">
      <c r="A54" s="130">
        <v>2.0699999999999998</v>
      </c>
      <c r="B54" s="6">
        <v>5.01</v>
      </c>
      <c r="C54" s="59" t="str">
        <f t="shared" si="3"/>
        <v>5</v>
      </c>
      <c r="D54" s="77" t="s">
        <v>24</v>
      </c>
      <c r="E54" s="351">
        <v>0</v>
      </c>
      <c r="F54" s="108" t="s">
        <v>508</v>
      </c>
      <c r="G54" s="107" t="s">
        <v>259</v>
      </c>
      <c r="J54" s="44" t="str">
        <f t="shared" si="7"/>
        <v/>
      </c>
      <c r="K54" s="52">
        <f t="shared" si="8"/>
        <v>0</v>
      </c>
    </row>
    <row r="55" spans="1:26" ht="38.25" outlineLevel="1" x14ac:dyDescent="0.2">
      <c r="A55" s="130">
        <v>2.08</v>
      </c>
      <c r="B55" s="14">
        <v>5.0199999999999996</v>
      </c>
      <c r="C55" s="97" t="str">
        <f t="shared" si="3"/>
        <v>5</v>
      </c>
      <c r="D55" s="96" t="s">
        <v>25</v>
      </c>
      <c r="E55" s="351">
        <v>0</v>
      </c>
      <c r="F55" s="101" t="s">
        <v>158</v>
      </c>
      <c r="G55" s="107" t="s">
        <v>259</v>
      </c>
      <c r="I55" s="44" t="str">
        <f>LOOKUP(G55,$M$34:$M$37,$N$34:$N$37)</f>
        <v>Pass</v>
      </c>
      <c r="J55" s="44" t="str">
        <f t="shared" si="7"/>
        <v/>
      </c>
      <c r="K55" s="52">
        <f t="shared" si="8"/>
        <v>0</v>
      </c>
    </row>
    <row r="56" spans="1:26" ht="63.75" outlineLevel="1" x14ac:dyDescent="0.2">
      <c r="A56" s="130">
        <v>2.09</v>
      </c>
      <c r="B56" s="6">
        <v>5.03</v>
      </c>
      <c r="C56" s="59" t="str">
        <f t="shared" si="3"/>
        <v>5</v>
      </c>
      <c r="D56" s="77" t="s">
        <v>26</v>
      </c>
      <c r="E56" s="351">
        <v>20</v>
      </c>
      <c r="F56" s="108" t="s">
        <v>159</v>
      </c>
      <c r="G56" s="107" t="s">
        <v>259</v>
      </c>
      <c r="H56" s="44">
        <f t="shared" ref="H54:H63" si="9">LOOKUP(G56,$M$24:$M$27,$U$24:$U$27)</f>
        <v>0</v>
      </c>
      <c r="J56" s="44" t="str">
        <f t="shared" si="7"/>
        <v/>
      </c>
      <c r="K56" s="52">
        <f t="shared" si="8"/>
        <v>0</v>
      </c>
    </row>
    <row r="57" spans="1:26" ht="51" outlineLevel="1" x14ac:dyDescent="0.2">
      <c r="A57" s="130">
        <v>2.1</v>
      </c>
      <c r="B57" s="6">
        <v>5.05</v>
      </c>
      <c r="C57" s="59" t="str">
        <f t="shared" si="3"/>
        <v>5</v>
      </c>
      <c r="D57" s="503" t="s">
        <v>780</v>
      </c>
      <c r="E57" s="351">
        <v>20</v>
      </c>
      <c r="F57" s="504" t="s">
        <v>781</v>
      </c>
      <c r="G57" s="107" t="s">
        <v>259</v>
      </c>
      <c r="H57" s="44">
        <f t="shared" si="9"/>
        <v>0</v>
      </c>
      <c r="J57" s="44" t="str">
        <f t="shared" si="7"/>
        <v/>
      </c>
      <c r="K57" s="52">
        <f t="shared" si="8"/>
        <v>0</v>
      </c>
    </row>
    <row r="58" spans="1:26" ht="38.25" outlineLevel="1" x14ac:dyDescent="0.2">
      <c r="A58" s="130">
        <v>2.11</v>
      </c>
      <c r="B58" s="6">
        <v>5.0599999999999996</v>
      </c>
      <c r="C58" s="59" t="str">
        <f t="shared" si="3"/>
        <v>5</v>
      </c>
      <c r="D58" s="77" t="s">
        <v>27</v>
      </c>
      <c r="E58" s="351">
        <v>20</v>
      </c>
      <c r="F58" s="108" t="s">
        <v>28</v>
      </c>
      <c r="G58" s="107" t="s">
        <v>259</v>
      </c>
      <c r="H58" s="44">
        <f t="shared" si="9"/>
        <v>0</v>
      </c>
      <c r="J58" s="44" t="str">
        <f t="shared" si="7"/>
        <v/>
      </c>
      <c r="K58" s="52">
        <f t="shared" si="8"/>
        <v>0</v>
      </c>
    </row>
    <row r="59" spans="1:26" ht="51" outlineLevel="1" x14ac:dyDescent="0.2">
      <c r="A59" s="130">
        <v>2.12</v>
      </c>
      <c r="B59" s="6">
        <v>5.07</v>
      </c>
      <c r="C59" s="59" t="str">
        <f t="shared" si="3"/>
        <v>5</v>
      </c>
      <c r="D59" s="77" t="s">
        <v>29</v>
      </c>
      <c r="E59" s="351">
        <v>20</v>
      </c>
      <c r="F59" s="108" t="s">
        <v>536</v>
      </c>
      <c r="G59" s="107" t="s">
        <v>259</v>
      </c>
      <c r="H59" s="44">
        <f t="shared" si="9"/>
        <v>0</v>
      </c>
      <c r="J59" s="44" t="str">
        <f t="shared" si="7"/>
        <v/>
      </c>
      <c r="K59" s="52">
        <f t="shared" si="8"/>
        <v>0</v>
      </c>
    </row>
    <row r="60" spans="1:26" ht="38.25" outlineLevel="1" x14ac:dyDescent="0.2">
      <c r="A60" s="130">
        <v>2.13</v>
      </c>
      <c r="B60" s="6">
        <v>5.08</v>
      </c>
      <c r="C60" s="59" t="str">
        <f t="shared" si="3"/>
        <v>5</v>
      </c>
      <c r="D60" s="77" t="s">
        <v>30</v>
      </c>
      <c r="E60" s="351">
        <v>20</v>
      </c>
      <c r="F60" s="108" t="s">
        <v>66</v>
      </c>
      <c r="G60" s="107" t="s">
        <v>259</v>
      </c>
      <c r="H60" s="44">
        <f t="shared" si="9"/>
        <v>0</v>
      </c>
      <c r="J60" s="44" t="str">
        <f t="shared" si="7"/>
        <v/>
      </c>
      <c r="K60" s="52">
        <f t="shared" si="8"/>
        <v>0</v>
      </c>
    </row>
    <row r="61" spans="1:26" ht="25.5" outlineLevel="1" x14ac:dyDescent="0.2">
      <c r="A61" s="130">
        <v>2.14</v>
      </c>
      <c r="B61" s="6">
        <v>5.09</v>
      </c>
      <c r="C61" s="59" t="str">
        <f t="shared" si="3"/>
        <v>5</v>
      </c>
      <c r="D61" s="77" t="s">
        <v>31</v>
      </c>
      <c r="E61" s="351">
        <v>20</v>
      </c>
      <c r="F61" s="108" t="s">
        <v>32</v>
      </c>
      <c r="G61" s="107" t="s">
        <v>259</v>
      </c>
      <c r="H61" s="44">
        <f t="shared" si="9"/>
        <v>0</v>
      </c>
      <c r="J61" s="44" t="str">
        <f t="shared" si="7"/>
        <v/>
      </c>
      <c r="K61" s="52">
        <f t="shared" si="8"/>
        <v>0</v>
      </c>
    </row>
    <row r="62" spans="1:26" ht="25.5" outlineLevel="1" x14ac:dyDescent="0.2">
      <c r="A62" s="130">
        <v>2.15</v>
      </c>
      <c r="B62" s="6">
        <v>5.0999999999999996</v>
      </c>
      <c r="C62" s="59" t="str">
        <f t="shared" si="3"/>
        <v>5</v>
      </c>
      <c r="D62" s="77" t="s">
        <v>33</v>
      </c>
      <c r="E62" s="351">
        <v>20</v>
      </c>
      <c r="F62" s="108" t="s">
        <v>34</v>
      </c>
      <c r="G62" s="107" t="s">
        <v>259</v>
      </c>
      <c r="H62" s="44">
        <f t="shared" si="9"/>
        <v>0</v>
      </c>
      <c r="J62" s="44" t="str">
        <f t="shared" si="7"/>
        <v/>
      </c>
      <c r="K62" s="52">
        <f t="shared" si="8"/>
        <v>0</v>
      </c>
    </row>
    <row r="63" spans="1:26" ht="51" outlineLevel="1" x14ac:dyDescent="0.2">
      <c r="A63" s="130">
        <v>2.16</v>
      </c>
      <c r="B63" s="6">
        <v>5.1100000000000003</v>
      </c>
      <c r="C63" s="59" t="str">
        <f t="shared" si="3"/>
        <v>5</v>
      </c>
      <c r="D63" s="77" t="s">
        <v>35</v>
      </c>
      <c r="E63" s="351">
        <v>20</v>
      </c>
      <c r="F63" s="108" t="s">
        <v>36</v>
      </c>
      <c r="G63" s="107" t="s">
        <v>259</v>
      </c>
      <c r="H63" s="44">
        <f t="shared" si="9"/>
        <v>0</v>
      </c>
      <c r="J63" s="44" t="str">
        <f t="shared" si="7"/>
        <v/>
      </c>
      <c r="K63" s="52">
        <f t="shared" si="8"/>
        <v>0</v>
      </c>
    </row>
    <row r="64" spans="1:26" outlineLevel="1" x14ac:dyDescent="0.2">
      <c r="A64" s="140"/>
      <c r="C64" s="142"/>
      <c r="D64" s="141" t="s">
        <v>37</v>
      </c>
      <c r="E64" s="359"/>
      <c r="F64" s="143"/>
      <c r="G64" s="144"/>
      <c r="J64" s="44" t="str">
        <f t="shared" si="7"/>
        <v/>
      </c>
      <c r="K64" s="52">
        <f t="shared" si="8"/>
        <v>0</v>
      </c>
    </row>
    <row r="65" spans="1:11" ht="25.5" outlineLevel="1" x14ac:dyDescent="0.2">
      <c r="A65" s="131">
        <v>2.17</v>
      </c>
      <c r="B65" s="6">
        <v>2.0499999999999998</v>
      </c>
      <c r="C65" s="59" t="str">
        <f t="shared" si="3"/>
        <v>2</v>
      </c>
      <c r="D65" s="77" t="s">
        <v>38</v>
      </c>
      <c r="E65" s="351">
        <v>2</v>
      </c>
      <c r="F65" s="108" t="s">
        <v>130</v>
      </c>
      <c r="G65" s="107" t="s">
        <v>259</v>
      </c>
      <c r="H65" s="44">
        <f>LOOKUP(G65,$M$24:$M$27,$P$24:$P$27)</f>
        <v>0</v>
      </c>
      <c r="J65" s="44" t="str">
        <f t="shared" si="7"/>
        <v/>
      </c>
      <c r="K65" s="52">
        <f t="shared" si="8"/>
        <v>0</v>
      </c>
    </row>
    <row r="66" spans="1:11" ht="39" outlineLevel="1" thickBot="1" x14ac:dyDescent="0.25">
      <c r="A66" s="132">
        <v>2.1800000000000002</v>
      </c>
      <c r="B66" s="17">
        <v>2.06</v>
      </c>
      <c r="C66" s="110" t="str">
        <f t="shared" si="3"/>
        <v>2</v>
      </c>
      <c r="D66" s="78" t="s">
        <v>131</v>
      </c>
      <c r="E66" s="372">
        <v>2</v>
      </c>
      <c r="F66" s="111" t="s">
        <v>422</v>
      </c>
      <c r="G66" s="112" t="s">
        <v>259</v>
      </c>
      <c r="H66" s="44">
        <f>LOOKUP(G66,$M$24:$M$27,$P$24:$P$27)</f>
        <v>0</v>
      </c>
      <c r="J66" s="44" t="str">
        <f t="shared" si="7"/>
        <v/>
      </c>
      <c r="K66" s="52">
        <f t="shared" si="8"/>
        <v>0</v>
      </c>
    </row>
    <row r="67" spans="1:11" s="3" customFormat="1" ht="14.25" outlineLevel="1" thickTop="1" thickBot="1" x14ac:dyDescent="0.25">
      <c r="B67" s="13"/>
      <c r="C67" s="104" t="str">
        <f t="shared" si="3"/>
        <v/>
      </c>
      <c r="D67" s="79"/>
      <c r="E67" s="357"/>
      <c r="F67" s="66"/>
      <c r="G67" s="95"/>
      <c r="I67" s="45"/>
      <c r="J67" s="45" t="str">
        <f t="shared" si="7"/>
        <v/>
      </c>
      <c r="K67" s="123">
        <f t="shared" si="8"/>
        <v>0</v>
      </c>
    </row>
    <row r="68" spans="1:11" ht="21.75" thickTop="1" thickBot="1" x14ac:dyDescent="0.35">
      <c r="A68" s="118" t="s">
        <v>766</v>
      </c>
      <c r="B68" s="119"/>
      <c r="C68" s="149"/>
      <c r="D68" s="120"/>
      <c r="E68" s="358"/>
      <c r="F68" s="121"/>
      <c r="G68" s="122"/>
      <c r="J68" s="44" t="str">
        <f t="shared" si="7"/>
        <v/>
      </c>
      <c r="K68" s="52">
        <f t="shared" si="8"/>
        <v>0</v>
      </c>
    </row>
    <row r="69" spans="1:11" ht="21" outlineLevel="1" thickTop="1" x14ac:dyDescent="0.3">
      <c r="A69" s="113"/>
      <c r="B69" s="114"/>
      <c r="C69" s="102" t="str">
        <f t="shared" si="3"/>
        <v/>
      </c>
      <c r="D69" s="103" t="s">
        <v>262</v>
      </c>
      <c r="E69" s="370" t="s">
        <v>742</v>
      </c>
      <c r="F69" s="116" t="s">
        <v>263</v>
      </c>
      <c r="G69" s="117" t="s">
        <v>261</v>
      </c>
    </row>
    <row r="70" spans="1:11" ht="38.25" outlineLevel="1" x14ac:dyDescent="0.2">
      <c r="A70" s="146">
        <v>3.01</v>
      </c>
      <c r="B70" s="6">
        <v>1.01</v>
      </c>
      <c r="C70" s="59" t="str">
        <f t="shared" si="3"/>
        <v>1</v>
      </c>
      <c r="D70" s="77" t="s">
        <v>330</v>
      </c>
      <c r="E70" s="351">
        <v>3</v>
      </c>
      <c r="F70" s="108" t="s">
        <v>331</v>
      </c>
      <c r="G70" s="107" t="s">
        <v>259</v>
      </c>
      <c r="H70" s="44">
        <f>LOOKUP(G70,$M$24:$M$27,$R$24:$R$27)</f>
        <v>0</v>
      </c>
      <c r="J70" s="44" t="str">
        <f t="shared" ref="J70:J76" si="10">IF(I70=$N$35,1,"")</f>
        <v/>
      </c>
      <c r="K70" s="52">
        <f t="shared" ref="K70:K76" si="11">IF(G70=$M$26,E70,0)</f>
        <v>0</v>
      </c>
    </row>
    <row r="71" spans="1:11" ht="51" outlineLevel="1" x14ac:dyDescent="0.2">
      <c r="A71" s="146">
        <v>3.02</v>
      </c>
      <c r="B71" s="8">
        <v>1.02</v>
      </c>
      <c r="C71" s="59" t="str">
        <f t="shared" si="3"/>
        <v>1</v>
      </c>
      <c r="D71" s="76" t="s">
        <v>332</v>
      </c>
      <c r="E71" s="352">
        <v>2</v>
      </c>
      <c r="F71" s="108" t="s">
        <v>537</v>
      </c>
      <c r="G71" s="107" t="s">
        <v>259</v>
      </c>
      <c r="H71" s="44">
        <f>LOOKUP(G71,$M$24:$M$27,$P$24:$P$27)</f>
        <v>0</v>
      </c>
      <c r="J71" s="44" t="str">
        <f t="shared" si="10"/>
        <v/>
      </c>
      <c r="K71" s="52">
        <f t="shared" si="11"/>
        <v>0</v>
      </c>
    </row>
    <row r="72" spans="1:11" ht="25.5" outlineLevel="1" x14ac:dyDescent="0.2">
      <c r="A72" s="146">
        <v>3.03</v>
      </c>
      <c r="B72" s="6">
        <v>1.03</v>
      </c>
      <c r="C72" s="59" t="str">
        <f t="shared" si="3"/>
        <v>1</v>
      </c>
      <c r="D72" s="80" t="s">
        <v>333</v>
      </c>
      <c r="E72" s="351">
        <v>2</v>
      </c>
      <c r="F72" s="108" t="s">
        <v>135</v>
      </c>
      <c r="G72" s="107" t="s">
        <v>259</v>
      </c>
      <c r="H72" s="44">
        <f>LOOKUP(G72,$M$24:$M$27,$P$24:$P$27)</f>
        <v>0</v>
      </c>
      <c r="J72" s="44" t="str">
        <f t="shared" si="10"/>
        <v/>
      </c>
      <c r="K72" s="52">
        <f t="shared" si="11"/>
        <v>0</v>
      </c>
    </row>
    <row r="73" spans="1:11" ht="25.5" outlineLevel="1" x14ac:dyDescent="0.2">
      <c r="A73" s="146">
        <v>3.04</v>
      </c>
      <c r="B73" s="6">
        <v>1.04</v>
      </c>
      <c r="C73" s="59" t="str">
        <f t="shared" si="3"/>
        <v>1</v>
      </c>
      <c r="D73" s="80" t="s">
        <v>334</v>
      </c>
      <c r="E73" s="351">
        <v>2</v>
      </c>
      <c r="F73" s="108" t="s">
        <v>137</v>
      </c>
      <c r="G73" s="107" t="s">
        <v>259</v>
      </c>
      <c r="H73" s="44">
        <f>LOOKUP(G73,$M$24:$M$27,$P$24:$P$27)</f>
        <v>0</v>
      </c>
      <c r="J73" s="44" t="str">
        <f t="shared" si="10"/>
        <v/>
      </c>
      <c r="K73" s="52">
        <f t="shared" si="11"/>
        <v>0</v>
      </c>
    </row>
    <row r="74" spans="1:11" ht="39" outlineLevel="1" thickBot="1" x14ac:dyDescent="0.25">
      <c r="A74" s="146">
        <v>3.05</v>
      </c>
      <c r="B74" s="17">
        <v>1.05</v>
      </c>
      <c r="C74" s="110" t="str">
        <f t="shared" si="3"/>
        <v>1</v>
      </c>
      <c r="D74" s="81" t="s">
        <v>335</v>
      </c>
      <c r="E74" s="373">
        <v>2</v>
      </c>
      <c r="F74" s="111" t="s">
        <v>139</v>
      </c>
      <c r="G74" s="112" t="s">
        <v>259</v>
      </c>
      <c r="H74" s="44">
        <f>LOOKUP(G74,$M$24:$M$27,$P$24:$P$27)</f>
        <v>0</v>
      </c>
      <c r="J74" s="44" t="str">
        <f t="shared" si="10"/>
        <v/>
      </c>
      <c r="K74" s="52">
        <f t="shared" si="11"/>
        <v>0</v>
      </c>
    </row>
    <row r="75" spans="1:11" s="3" customFormat="1" ht="14.25" outlineLevel="1" thickTop="1" thickBot="1" x14ac:dyDescent="0.25">
      <c r="B75" s="13"/>
      <c r="C75" s="151" t="str">
        <f t="shared" si="3"/>
        <v/>
      </c>
      <c r="D75" s="82"/>
      <c r="E75" s="348"/>
      <c r="F75" s="66"/>
      <c r="G75" s="95"/>
      <c r="I75" s="45"/>
      <c r="J75" s="45" t="str">
        <f t="shared" si="10"/>
        <v/>
      </c>
      <c r="K75" s="123">
        <f t="shared" si="11"/>
        <v>0</v>
      </c>
    </row>
    <row r="76" spans="1:11" ht="21.75" thickTop="1" thickBot="1" x14ac:dyDescent="0.35">
      <c r="A76" s="118" t="s">
        <v>767</v>
      </c>
      <c r="B76" s="119"/>
      <c r="C76" s="134"/>
      <c r="D76" s="120"/>
      <c r="E76" s="358"/>
      <c r="F76" s="121"/>
      <c r="G76" s="162"/>
      <c r="H76" s="44"/>
      <c r="J76" s="44" t="str">
        <f t="shared" si="10"/>
        <v/>
      </c>
      <c r="K76" s="52">
        <f t="shared" si="11"/>
        <v>0</v>
      </c>
    </row>
    <row r="77" spans="1:11" ht="21" outlineLevel="1" thickTop="1" x14ac:dyDescent="0.3">
      <c r="A77" s="113"/>
      <c r="B77" s="114"/>
      <c r="C77" s="102" t="str">
        <f t="shared" si="3"/>
        <v/>
      </c>
      <c r="D77" s="103" t="s">
        <v>262</v>
      </c>
      <c r="E77" s="370" t="s">
        <v>742</v>
      </c>
      <c r="F77" s="116" t="s">
        <v>263</v>
      </c>
      <c r="G77" s="117" t="s">
        <v>261</v>
      </c>
      <c r="H77" s="44"/>
    </row>
    <row r="78" spans="1:11" outlineLevel="1" x14ac:dyDescent="0.2">
      <c r="A78" s="137"/>
      <c r="B78" s="155"/>
      <c r="C78" s="139"/>
      <c r="D78" s="138" t="s">
        <v>132</v>
      </c>
      <c r="E78" s="360"/>
      <c r="F78" s="71"/>
      <c r="G78" s="156"/>
      <c r="H78" s="44"/>
      <c r="J78" s="44" t="str">
        <f t="shared" ref="J78:J109" si="12">IF(I78=$N$35,1,"")</f>
        <v/>
      </c>
      <c r="K78" s="52">
        <f t="shared" ref="K78:K109" si="13">IF(G78=$M$26,E78,0)</f>
        <v>0</v>
      </c>
    </row>
    <row r="79" spans="1:11" ht="38.25" outlineLevel="1" x14ac:dyDescent="0.2">
      <c r="A79" s="146">
        <v>4.01</v>
      </c>
      <c r="B79" s="1">
        <v>1.02</v>
      </c>
      <c r="C79" s="59" t="str">
        <f t="shared" si="3"/>
        <v>1</v>
      </c>
      <c r="D79" s="76" t="s">
        <v>133</v>
      </c>
      <c r="E79" s="354">
        <v>2</v>
      </c>
      <c r="F79" s="108" t="s">
        <v>423</v>
      </c>
      <c r="G79" s="107" t="s">
        <v>259</v>
      </c>
      <c r="H79" s="44">
        <f>LOOKUP(G79,$M$24:$M$27,$P$24:$P$27)</f>
        <v>0</v>
      </c>
      <c r="J79" s="44" t="str">
        <f t="shared" si="12"/>
        <v/>
      </c>
      <c r="K79" s="52">
        <f t="shared" si="13"/>
        <v>0</v>
      </c>
    </row>
    <row r="80" spans="1:11" ht="25.5" outlineLevel="1" x14ac:dyDescent="0.2">
      <c r="A80" s="146">
        <v>4.0199999999999996</v>
      </c>
      <c r="B80" s="1">
        <v>1.03</v>
      </c>
      <c r="C80" s="59" t="str">
        <f t="shared" si="3"/>
        <v>1</v>
      </c>
      <c r="D80" s="76" t="s">
        <v>134</v>
      </c>
      <c r="E80" s="354">
        <v>2</v>
      </c>
      <c r="F80" s="108" t="s">
        <v>135</v>
      </c>
      <c r="G80" s="107" t="s">
        <v>259</v>
      </c>
      <c r="H80" s="44">
        <f>LOOKUP(G80,$M$24:$M$27,$P$24:$P$27)</f>
        <v>0</v>
      </c>
      <c r="J80" s="44" t="str">
        <f t="shared" si="12"/>
        <v/>
      </c>
      <c r="K80" s="52">
        <f t="shared" si="13"/>
        <v>0</v>
      </c>
    </row>
    <row r="81" spans="1:11" ht="25.5" outlineLevel="1" x14ac:dyDescent="0.2">
      <c r="A81" s="146">
        <v>4.03</v>
      </c>
      <c r="B81" s="1">
        <v>1.04</v>
      </c>
      <c r="C81" s="59" t="str">
        <f t="shared" si="3"/>
        <v>1</v>
      </c>
      <c r="D81" s="76" t="s">
        <v>136</v>
      </c>
      <c r="E81" s="354">
        <v>2</v>
      </c>
      <c r="F81" s="108" t="s">
        <v>137</v>
      </c>
      <c r="G81" s="107" t="s">
        <v>259</v>
      </c>
      <c r="H81" s="44">
        <f>LOOKUP(G81,$M$24:$M$27,$P$24:$P$27)</f>
        <v>0</v>
      </c>
      <c r="J81" s="44" t="str">
        <f t="shared" si="12"/>
        <v/>
      </c>
      <c r="K81" s="52">
        <f t="shared" si="13"/>
        <v>0</v>
      </c>
    </row>
    <row r="82" spans="1:11" ht="38.25" outlineLevel="1" x14ac:dyDescent="0.2">
      <c r="A82" s="146">
        <v>4.04</v>
      </c>
      <c r="B82" s="1">
        <v>1.05</v>
      </c>
      <c r="C82" s="59" t="str">
        <f t="shared" si="3"/>
        <v>1</v>
      </c>
      <c r="D82" s="76" t="s">
        <v>138</v>
      </c>
      <c r="E82" s="354">
        <v>2</v>
      </c>
      <c r="F82" s="108" t="s">
        <v>139</v>
      </c>
      <c r="G82" s="107" t="s">
        <v>259</v>
      </c>
      <c r="H82" s="44">
        <f>LOOKUP(G82,$M$24:$M$27,$P$24:$P$27)</f>
        <v>0</v>
      </c>
      <c r="J82" s="44" t="str">
        <f t="shared" si="12"/>
        <v/>
      </c>
      <c r="K82" s="52">
        <f t="shared" si="13"/>
        <v>0</v>
      </c>
    </row>
    <row r="83" spans="1:11" outlineLevel="1" x14ac:dyDescent="0.2">
      <c r="A83" s="137"/>
      <c r="B83" s="155"/>
      <c r="C83" s="139"/>
      <c r="D83" s="138" t="s">
        <v>140</v>
      </c>
      <c r="E83" s="360"/>
      <c r="F83" s="71"/>
      <c r="G83" s="92"/>
      <c r="H83" s="44"/>
      <c r="J83" s="44" t="str">
        <f t="shared" si="12"/>
        <v/>
      </c>
      <c r="K83" s="52">
        <f t="shared" si="13"/>
        <v>0</v>
      </c>
    </row>
    <row r="84" spans="1:11" ht="38.25" outlineLevel="1" x14ac:dyDescent="0.2">
      <c r="A84" s="150">
        <v>4.05</v>
      </c>
      <c r="B84" s="6">
        <v>3.01</v>
      </c>
      <c r="C84" s="59" t="str">
        <f t="shared" ref="C84:C146" si="14">LEFT(B84,1)</f>
        <v>3</v>
      </c>
      <c r="D84" s="77" t="s">
        <v>141</v>
      </c>
      <c r="E84" s="351">
        <v>3</v>
      </c>
      <c r="F84" s="108" t="s">
        <v>664</v>
      </c>
      <c r="G84" s="107" t="s">
        <v>259</v>
      </c>
      <c r="H84" s="44">
        <f>LOOKUP(G84,$M$24:$M$27,$R$24:$R$27)</f>
        <v>0</v>
      </c>
      <c r="J84" s="44" t="str">
        <f t="shared" si="12"/>
        <v/>
      </c>
      <c r="K84" s="52">
        <f t="shared" si="13"/>
        <v>0</v>
      </c>
    </row>
    <row r="85" spans="1:11" ht="25.5" outlineLevel="1" x14ac:dyDescent="0.2">
      <c r="A85" s="150">
        <v>4.0599999999999996</v>
      </c>
      <c r="B85" s="6">
        <v>3.02</v>
      </c>
      <c r="C85" s="59" t="str">
        <f t="shared" si="14"/>
        <v>3</v>
      </c>
      <c r="D85" s="76" t="s">
        <v>142</v>
      </c>
      <c r="E85" s="352">
        <v>3</v>
      </c>
      <c r="F85" s="108" t="s">
        <v>501</v>
      </c>
      <c r="G85" s="107" t="s">
        <v>259</v>
      </c>
      <c r="H85" s="44">
        <f>LOOKUP(G85,$M$24:$M$27,$R$24:$R$27)</f>
        <v>0</v>
      </c>
      <c r="J85" s="44" t="str">
        <f t="shared" si="12"/>
        <v/>
      </c>
      <c r="K85" s="52">
        <f t="shared" si="13"/>
        <v>0</v>
      </c>
    </row>
    <row r="86" spans="1:11" ht="51" outlineLevel="1" x14ac:dyDescent="0.2">
      <c r="A86" s="150">
        <v>4.07</v>
      </c>
      <c r="B86" s="14">
        <v>3.06</v>
      </c>
      <c r="C86" s="97" t="str">
        <f t="shared" si="14"/>
        <v>3</v>
      </c>
      <c r="D86" s="96" t="s">
        <v>721</v>
      </c>
      <c r="E86" s="351">
        <v>0</v>
      </c>
      <c r="F86" s="101" t="s">
        <v>502</v>
      </c>
      <c r="G86" s="107" t="s">
        <v>259</v>
      </c>
      <c r="I86" s="44" t="str">
        <f>LOOKUP(G86,$M$34:$M$37,$N$34:$N$37)</f>
        <v>Pass</v>
      </c>
      <c r="J86" s="44" t="str">
        <f t="shared" si="12"/>
        <v/>
      </c>
      <c r="K86" s="52">
        <f t="shared" si="13"/>
        <v>0</v>
      </c>
    </row>
    <row r="87" spans="1:11" ht="51" outlineLevel="1" x14ac:dyDescent="0.2">
      <c r="A87" s="150">
        <v>4.08</v>
      </c>
      <c r="B87" s="14">
        <v>3.07</v>
      </c>
      <c r="C87" s="97" t="str">
        <f t="shared" si="14"/>
        <v>3</v>
      </c>
      <c r="D87" s="96" t="s">
        <v>722</v>
      </c>
      <c r="E87" s="351">
        <v>0</v>
      </c>
      <c r="F87" s="101" t="s">
        <v>184</v>
      </c>
      <c r="G87" s="107" t="s">
        <v>259</v>
      </c>
      <c r="I87" s="44" t="str">
        <f>LOOKUP(G87,$M$34:$M$37,$N$34:$N$37)</f>
        <v>Pass</v>
      </c>
      <c r="J87" s="44" t="str">
        <f t="shared" si="12"/>
        <v/>
      </c>
      <c r="K87" s="52">
        <f t="shared" si="13"/>
        <v>0</v>
      </c>
    </row>
    <row r="88" spans="1:11" ht="51" outlineLevel="1" x14ac:dyDescent="0.2">
      <c r="A88" s="150">
        <v>4.09</v>
      </c>
      <c r="B88" s="6">
        <v>3.03</v>
      </c>
      <c r="C88" s="59" t="str">
        <f t="shared" si="14"/>
        <v>3</v>
      </c>
      <c r="D88" s="506" t="s">
        <v>782</v>
      </c>
      <c r="E88" s="352">
        <v>3</v>
      </c>
      <c r="F88" s="108" t="s">
        <v>665</v>
      </c>
      <c r="G88" s="107" t="s">
        <v>259</v>
      </c>
      <c r="H88" s="44">
        <f>LOOKUP(G88,$M$24:$M$27,$R$24:$R$27)</f>
        <v>0</v>
      </c>
      <c r="J88" s="44" t="str">
        <f t="shared" si="12"/>
        <v/>
      </c>
      <c r="K88" s="52">
        <f t="shared" si="13"/>
        <v>0</v>
      </c>
    </row>
    <row r="89" spans="1:11" ht="51" outlineLevel="1" x14ac:dyDescent="0.2">
      <c r="A89" s="150">
        <v>4.0999999999999996</v>
      </c>
      <c r="B89" s="6">
        <v>3.04</v>
      </c>
      <c r="C89" s="59" t="str">
        <f t="shared" si="14"/>
        <v>3</v>
      </c>
      <c r="D89" s="76" t="s">
        <v>42</v>
      </c>
      <c r="E89" s="352">
        <v>3</v>
      </c>
      <c r="F89" s="108" t="s">
        <v>666</v>
      </c>
      <c r="G89" s="107" t="s">
        <v>259</v>
      </c>
      <c r="H89" s="44">
        <f>LOOKUP(G89,$M$24:$M$27,$R$24:$R$27)</f>
        <v>0</v>
      </c>
      <c r="J89" s="44" t="str">
        <f t="shared" si="12"/>
        <v/>
      </c>
      <c r="K89" s="52">
        <f t="shared" si="13"/>
        <v>0</v>
      </c>
    </row>
    <row r="90" spans="1:11" ht="38.25" outlineLevel="1" x14ac:dyDescent="0.2">
      <c r="A90" s="150">
        <v>4.1100000000000003</v>
      </c>
      <c r="B90" s="6">
        <v>3.05</v>
      </c>
      <c r="C90" s="59" t="str">
        <f t="shared" si="14"/>
        <v>3</v>
      </c>
      <c r="D90" s="77" t="s">
        <v>185</v>
      </c>
      <c r="E90" s="351">
        <v>3</v>
      </c>
      <c r="F90" s="108" t="s">
        <v>667</v>
      </c>
      <c r="G90" s="107" t="s">
        <v>259</v>
      </c>
      <c r="H90" s="44">
        <f>LOOKUP(G90,$M$24:$M$27,$R$24:$R$27)</f>
        <v>0</v>
      </c>
      <c r="J90" s="44" t="str">
        <f t="shared" si="12"/>
        <v/>
      </c>
      <c r="K90" s="52">
        <f t="shared" si="13"/>
        <v>0</v>
      </c>
    </row>
    <row r="91" spans="1:11" ht="38.25" outlineLevel="1" x14ac:dyDescent="0.2">
      <c r="A91" s="150">
        <v>4.12</v>
      </c>
      <c r="B91" s="8">
        <v>6</v>
      </c>
      <c r="C91" s="59" t="str">
        <f t="shared" si="14"/>
        <v>6</v>
      </c>
      <c r="D91" s="77" t="s">
        <v>43</v>
      </c>
      <c r="E91" s="351">
        <v>3</v>
      </c>
      <c r="F91" s="106" t="s">
        <v>456</v>
      </c>
      <c r="G91" s="107" t="s">
        <v>259</v>
      </c>
      <c r="H91" s="44">
        <f>LOOKUP(G91,$M$24:$M$27,$R$24:$R$27)</f>
        <v>0</v>
      </c>
      <c r="J91" s="44" t="str">
        <f t="shared" si="12"/>
        <v/>
      </c>
      <c r="K91" s="52">
        <f t="shared" si="13"/>
        <v>0</v>
      </c>
    </row>
    <row r="92" spans="1:11" ht="51" outlineLevel="1" x14ac:dyDescent="0.2">
      <c r="A92" s="150">
        <v>4.13</v>
      </c>
      <c r="B92" s="14">
        <v>3.08</v>
      </c>
      <c r="C92" s="97" t="str">
        <f t="shared" si="14"/>
        <v>3</v>
      </c>
      <c r="D92" s="96" t="s">
        <v>204</v>
      </c>
      <c r="E92" s="351">
        <v>0</v>
      </c>
      <c r="F92" s="101" t="s">
        <v>424</v>
      </c>
      <c r="G92" s="107" t="s">
        <v>259</v>
      </c>
      <c r="I92" s="44" t="str">
        <f>LOOKUP(G92,$M$34:$M$37,$N$34:$N$37)</f>
        <v>Pass</v>
      </c>
      <c r="J92" s="44" t="str">
        <f t="shared" si="12"/>
        <v/>
      </c>
      <c r="K92" s="52">
        <f t="shared" si="13"/>
        <v>0</v>
      </c>
    </row>
    <row r="93" spans="1:11" ht="51" outlineLevel="1" x14ac:dyDescent="0.2">
      <c r="A93" s="150">
        <v>4.1399999999999997</v>
      </c>
      <c r="B93" s="6">
        <v>3.1</v>
      </c>
      <c r="C93" s="59" t="str">
        <f t="shared" si="14"/>
        <v>3</v>
      </c>
      <c r="D93" s="77" t="s">
        <v>455</v>
      </c>
      <c r="E93" s="351">
        <v>3</v>
      </c>
      <c r="F93" s="108" t="s">
        <v>425</v>
      </c>
      <c r="G93" s="107" t="s">
        <v>259</v>
      </c>
      <c r="H93" s="44">
        <f>LOOKUP(G93,$M$24:$M$27,$R$24:$R$27)</f>
        <v>0</v>
      </c>
      <c r="J93" s="44" t="str">
        <f t="shared" si="12"/>
        <v/>
      </c>
      <c r="K93" s="52">
        <f t="shared" si="13"/>
        <v>0</v>
      </c>
    </row>
    <row r="94" spans="1:11" ht="63.75" outlineLevel="1" x14ac:dyDescent="0.2">
      <c r="A94" s="150">
        <v>4.1500000000000004</v>
      </c>
      <c r="B94" s="6">
        <v>3.11</v>
      </c>
      <c r="C94" s="59" t="str">
        <f t="shared" si="14"/>
        <v>3</v>
      </c>
      <c r="D94" s="77" t="s">
        <v>205</v>
      </c>
      <c r="E94" s="351">
        <v>2</v>
      </c>
      <c r="F94" s="108" t="s">
        <v>503</v>
      </c>
      <c r="G94" s="107" t="s">
        <v>259</v>
      </c>
      <c r="H94" s="44">
        <f>LOOKUP(G94,$M$24:$M$27,$P$24:$P$27)</f>
        <v>0</v>
      </c>
      <c r="J94" s="44" t="str">
        <f t="shared" si="12"/>
        <v/>
      </c>
      <c r="K94" s="52">
        <f t="shared" si="13"/>
        <v>0</v>
      </c>
    </row>
    <row r="95" spans="1:11" ht="25.5" outlineLevel="1" x14ac:dyDescent="0.2">
      <c r="A95" s="150">
        <v>4.16</v>
      </c>
      <c r="B95" s="6">
        <v>3</v>
      </c>
      <c r="C95" s="59" t="str">
        <f t="shared" si="14"/>
        <v>3</v>
      </c>
      <c r="D95" s="77" t="s">
        <v>206</v>
      </c>
      <c r="E95" s="351">
        <v>0</v>
      </c>
      <c r="F95" s="108" t="s">
        <v>407</v>
      </c>
      <c r="G95" s="107" t="s">
        <v>259</v>
      </c>
      <c r="H95" s="44"/>
      <c r="J95" s="44" t="str">
        <f t="shared" si="12"/>
        <v/>
      </c>
      <c r="K95" s="52">
        <f t="shared" si="13"/>
        <v>0</v>
      </c>
    </row>
    <row r="96" spans="1:11" ht="51" outlineLevel="1" x14ac:dyDescent="0.2">
      <c r="A96" s="150">
        <v>4.17</v>
      </c>
      <c r="B96" s="6">
        <v>3.12</v>
      </c>
      <c r="C96" s="59" t="str">
        <f t="shared" si="14"/>
        <v>3</v>
      </c>
      <c r="D96" s="77" t="s">
        <v>472</v>
      </c>
      <c r="E96" s="351">
        <v>2</v>
      </c>
      <c r="F96" s="108" t="s">
        <v>473</v>
      </c>
      <c r="G96" s="107" t="s">
        <v>259</v>
      </c>
      <c r="H96" s="44">
        <f>LOOKUP(G96,$M$24:$M$27,$P$24:$P$27)</f>
        <v>0</v>
      </c>
      <c r="J96" s="44" t="str">
        <f t="shared" si="12"/>
        <v/>
      </c>
      <c r="K96" s="52">
        <f t="shared" si="13"/>
        <v>0</v>
      </c>
    </row>
    <row r="97" spans="1:26" ht="25.5" outlineLevel="1" x14ac:dyDescent="0.2">
      <c r="A97" s="150">
        <v>4.18</v>
      </c>
      <c r="B97" s="6">
        <v>3.14</v>
      </c>
      <c r="C97" s="59" t="str">
        <f t="shared" si="14"/>
        <v>3</v>
      </c>
      <c r="D97" s="77" t="s">
        <v>474</v>
      </c>
      <c r="E97" s="351">
        <v>2</v>
      </c>
      <c r="F97" s="108" t="s">
        <v>594</v>
      </c>
      <c r="G97" s="107" t="s">
        <v>259</v>
      </c>
      <c r="H97" s="44">
        <f>LOOKUP(G97,$M$24:$M$27,$P$24:$P$27)</f>
        <v>0</v>
      </c>
      <c r="J97" s="44" t="str">
        <f t="shared" si="12"/>
        <v/>
      </c>
      <c r="K97" s="52">
        <f t="shared" si="13"/>
        <v>0</v>
      </c>
    </row>
    <row r="98" spans="1:26" ht="38.25" outlineLevel="1" x14ac:dyDescent="0.2">
      <c r="A98" s="150">
        <v>4.1900000000000004</v>
      </c>
      <c r="B98" s="6">
        <v>3.15</v>
      </c>
      <c r="C98" s="59" t="str">
        <f t="shared" si="14"/>
        <v>3</v>
      </c>
      <c r="D98" s="77" t="s">
        <v>595</v>
      </c>
      <c r="E98" s="351">
        <v>3</v>
      </c>
      <c r="F98" s="108" t="s">
        <v>596</v>
      </c>
      <c r="G98" s="107" t="s">
        <v>259</v>
      </c>
      <c r="H98" s="44">
        <f>LOOKUP(G98,$M$24:$M$27,$R$24:$R$27)</f>
        <v>0</v>
      </c>
      <c r="J98" s="44" t="str">
        <f t="shared" si="12"/>
        <v/>
      </c>
      <c r="K98" s="52">
        <f t="shared" si="13"/>
        <v>0</v>
      </c>
    </row>
    <row r="99" spans="1:26" ht="51" outlineLevel="1" x14ac:dyDescent="0.2">
      <c r="A99" s="150">
        <v>4.2</v>
      </c>
      <c r="B99" s="6">
        <v>3.16</v>
      </c>
      <c r="C99" s="59" t="str">
        <f t="shared" si="14"/>
        <v>3</v>
      </c>
      <c r="D99" s="77" t="s">
        <v>597</v>
      </c>
      <c r="E99" s="351">
        <v>3</v>
      </c>
      <c r="F99" s="108" t="s">
        <v>67</v>
      </c>
      <c r="G99" s="107" t="s">
        <v>259</v>
      </c>
      <c r="H99" s="44">
        <f>LOOKUP(G99,$M$24:$M$27,$R$24:$R$27)</f>
        <v>0</v>
      </c>
      <c r="J99" s="44" t="str">
        <f t="shared" si="12"/>
        <v/>
      </c>
      <c r="K99" s="52">
        <f t="shared" si="13"/>
        <v>0</v>
      </c>
    </row>
    <row r="100" spans="1:26" ht="25.5" outlineLevel="1" x14ac:dyDescent="0.2">
      <c r="A100" s="150">
        <v>4.21</v>
      </c>
      <c r="B100" s="6">
        <v>3.17</v>
      </c>
      <c r="C100" s="59" t="str">
        <f t="shared" si="14"/>
        <v>3</v>
      </c>
      <c r="D100" s="77" t="s">
        <v>118</v>
      </c>
      <c r="E100" s="351">
        <v>3</v>
      </c>
      <c r="F100" s="108" t="s">
        <v>68</v>
      </c>
      <c r="G100" s="107" t="s">
        <v>259</v>
      </c>
      <c r="H100" s="44">
        <f>LOOKUP(G100,$M$24:$M$27,$R$24:$R$27)</f>
        <v>0</v>
      </c>
      <c r="J100" s="44" t="str">
        <f t="shared" si="12"/>
        <v/>
      </c>
      <c r="K100" s="52">
        <f t="shared" si="13"/>
        <v>0</v>
      </c>
    </row>
    <row r="101" spans="1:26" ht="25.5" outlineLevel="1" x14ac:dyDescent="0.2">
      <c r="A101" s="150">
        <v>4.22</v>
      </c>
      <c r="B101" s="6">
        <v>3.18</v>
      </c>
      <c r="C101" s="59" t="str">
        <f t="shared" si="14"/>
        <v>3</v>
      </c>
      <c r="D101" s="77" t="s">
        <v>119</v>
      </c>
      <c r="E101" s="351">
        <v>3</v>
      </c>
      <c r="F101" s="108" t="s">
        <v>120</v>
      </c>
      <c r="G101" s="107" t="s">
        <v>259</v>
      </c>
      <c r="H101" s="44">
        <f>LOOKUP(G101,$M$24:$M$27,$R$24:$R$27)</f>
        <v>0</v>
      </c>
      <c r="J101" s="44" t="str">
        <f t="shared" si="12"/>
        <v/>
      </c>
      <c r="K101" s="52">
        <f t="shared" si="13"/>
        <v>0</v>
      </c>
    </row>
    <row r="102" spans="1:26" ht="63.75" outlineLevel="1" x14ac:dyDescent="0.2">
      <c r="A102" s="150">
        <v>4.2300000000000004</v>
      </c>
      <c r="B102" s="6">
        <v>3.19</v>
      </c>
      <c r="C102" s="59" t="str">
        <f t="shared" si="14"/>
        <v>3</v>
      </c>
      <c r="D102" s="77" t="s">
        <v>121</v>
      </c>
      <c r="E102" s="351">
        <v>2</v>
      </c>
      <c r="F102" s="108" t="s">
        <v>668</v>
      </c>
      <c r="G102" s="107" t="s">
        <v>259</v>
      </c>
      <c r="H102" s="44">
        <f>LOOKUP(G102,$M$24:$M$27,$P$24:$P$27)</f>
        <v>0</v>
      </c>
      <c r="J102" s="44" t="str">
        <f t="shared" si="12"/>
        <v/>
      </c>
      <c r="K102" s="52">
        <f t="shared" si="13"/>
        <v>0</v>
      </c>
    </row>
    <row r="103" spans="1:26" ht="25.5" outlineLevel="1" x14ac:dyDescent="0.2">
      <c r="A103" s="150">
        <v>4.24</v>
      </c>
      <c r="B103" s="6">
        <v>3.2</v>
      </c>
      <c r="C103" s="59" t="str">
        <f t="shared" si="14"/>
        <v>3</v>
      </c>
      <c r="D103" s="77" t="s">
        <v>122</v>
      </c>
      <c r="E103" s="351">
        <v>2</v>
      </c>
      <c r="F103" s="108" t="s">
        <v>669</v>
      </c>
      <c r="G103" s="107" t="s">
        <v>259</v>
      </c>
      <c r="H103" s="44">
        <f>LOOKUP(G103,$M$24:$M$27,$P$24:$P$27)</f>
        <v>0</v>
      </c>
      <c r="J103" s="44" t="str">
        <f t="shared" si="12"/>
        <v/>
      </c>
      <c r="K103" s="52">
        <f t="shared" si="13"/>
        <v>0</v>
      </c>
    </row>
    <row r="104" spans="1:26" ht="25.5" outlineLevel="1" x14ac:dyDescent="0.2">
      <c r="A104" s="150">
        <v>4.25</v>
      </c>
      <c r="B104" s="6">
        <v>3.21</v>
      </c>
      <c r="C104" s="59" t="str">
        <f t="shared" si="14"/>
        <v>3</v>
      </c>
      <c r="D104" s="77" t="s">
        <v>123</v>
      </c>
      <c r="E104" s="351">
        <v>1</v>
      </c>
      <c r="F104" s="108" t="s">
        <v>124</v>
      </c>
      <c r="G104" s="107" t="s">
        <v>259</v>
      </c>
      <c r="H104" s="44">
        <f>LOOKUP(G104,$M$24:$M$27,$O$24:$O$27)</f>
        <v>0</v>
      </c>
      <c r="J104" s="44" t="str">
        <f t="shared" si="12"/>
        <v/>
      </c>
      <c r="K104" s="52">
        <f t="shared" si="13"/>
        <v>0</v>
      </c>
    </row>
    <row r="105" spans="1:26" ht="76.5" outlineLevel="1" x14ac:dyDescent="0.2">
      <c r="A105" s="150">
        <v>4.26</v>
      </c>
      <c r="B105" s="6">
        <v>3.22</v>
      </c>
      <c r="C105" s="59" t="str">
        <f t="shared" si="14"/>
        <v>3</v>
      </c>
      <c r="D105" s="76" t="s">
        <v>375</v>
      </c>
      <c r="E105" s="352">
        <v>2</v>
      </c>
      <c r="F105" s="108" t="s">
        <v>457</v>
      </c>
      <c r="G105" s="107" t="s">
        <v>259</v>
      </c>
      <c r="H105" s="44">
        <f>LOOKUP(G105,$M$24:$M$27,$P$24:$P$27)</f>
        <v>0</v>
      </c>
      <c r="J105" s="44" t="str">
        <f t="shared" si="12"/>
        <v/>
      </c>
      <c r="K105" s="52">
        <f t="shared" si="13"/>
        <v>0</v>
      </c>
    </row>
    <row r="106" spans="1:26" ht="51" outlineLevel="1" x14ac:dyDescent="0.2">
      <c r="A106" s="150">
        <v>4.2699999999999996</v>
      </c>
      <c r="B106" s="6">
        <v>3.34</v>
      </c>
      <c r="C106" s="59" t="str">
        <f t="shared" si="14"/>
        <v>3</v>
      </c>
      <c r="D106" s="76" t="s">
        <v>376</v>
      </c>
      <c r="E106" s="352">
        <v>3</v>
      </c>
      <c r="F106" s="108" t="s">
        <v>69</v>
      </c>
      <c r="G106" s="107" t="s">
        <v>259</v>
      </c>
      <c r="H106" s="44">
        <f>LOOKUP(G106,$M$24:$M$27,$R$24:$R$27)</f>
        <v>0</v>
      </c>
      <c r="J106" s="44" t="str">
        <f t="shared" si="12"/>
        <v/>
      </c>
      <c r="K106" s="52">
        <f t="shared" si="13"/>
        <v>0</v>
      </c>
    </row>
    <row r="107" spans="1:26" ht="38.25" outlineLevel="1" x14ac:dyDescent="0.2">
      <c r="A107" s="150">
        <v>4.2799999999999896</v>
      </c>
      <c r="B107" s="6">
        <v>3.36</v>
      </c>
      <c r="C107" s="59" t="str">
        <f t="shared" si="14"/>
        <v>3</v>
      </c>
      <c r="D107" s="76" t="s">
        <v>377</v>
      </c>
      <c r="E107" s="352">
        <v>3</v>
      </c>
      <c r="F107" s="108" t="s">
        <v>378</v>
      </c>
      <c r="G107" s="107" t="s">
        <v>259</v>
      </c>
      <c r="H107" s="44">
        <f>LOOKUP(G107,$M$24:$M$27,$R$24:$R$27)</f>
        <v>0</v>
      </c>
      <c r="J107" s="44" t="str">
        <f t="shared" si="12"/>
        <v/>
      </c>
      <c r="K107" s="52">
        <f t="shared" si="13"/>
        <v>0</v>
      </c>
    </row>
    <row r="108" spans="1:26" ht="25.5" outlineLevel="1" x14ac:dyDescent="0.2">
      <c r="A108" s="150">
        <v>4.2899999999999903</v>
      </c>
      <c r="B108" s="8">
        <v>3.23</v>
      </c>
      <c r="C108" s="59" t="str">
        <f t="shared" si="14"/>
        <v>3</v>
      </c>
      <c r="D108" s="76" t="s">
        <v>379</v>
      </c>
      <c r="E108" s="352">
        <v>0</v>
      </c>
      <c r="F108" s="108" t="s">
        <v>380</v>
      </c>
      <c r="G108" s="107" t="s">
        <v>259</v>
      </c>
      <c r="H108" s="44"/>
      <c r="J108" s="44" t="str">
        <f t="shared" si="12"/>
        <v/>
      </c>
      <c r="K108" s="52">
        <f t="shared" si="13"/>
        <v>0</v>
      </c>
    </row>
    <row r="109" spans="1:26" ht="25.5" outlineLevel="1" x14ac:dyDescent="0.2">
      <c r="A109" s="150">
        <v>4.2999999999999901</v>
      </c>
      <c r="B109" s="8">
        <v>3</v>
      </c>
      <c r="C109" s="59" t="str">
        <f t="shared" si="14"/>
        <v>3</v>
      </c>
      <c r="D109" s="76" t="s">
        <v>381</v>
      </c>
      <c r="E109" s="352">
        <v>3</v>
      </c>
      <c r="F109" s="108" t="s">
        <v>382</v>
      </c>
      <c r="G109" s="107" t="s">
        <v>259</v>
      </c>
      <c r="H109" s="44">
        <f>LOOKUP(G109,$M$24:$M$27,$R$24:$R$27)</f>
        <v>0</v>
      </c>
      <c r="J109" s="44" t="str">
        <f t="shared" si="12"/>
        <v/>
      </c>
      <c r="K109" s="52">
        <f t="shared" si="13"/>
        <v>0</v>
      </c>
    </row>
    <row r="110" spans="1:26" ht="38.25" outlineLevel="1" x14ac:dyDescent="0.2">
      <c r="A110" s="150">
        <v>4.3099999999999898</v>
      </c>
      <c r="B110" s="6">
        <v>3.24</v>
      </c>
      <c r="C110" s="59" t="str">
        <f t="shared" si="14"/>
        <v>3</v>
      </c>
      <c r="D110" s="76" t="s">
        <v>458</v>
      </c>
      <c r="E110" s="352">
        <v>3</v>
      </c>
      <c r="F110" s="108" t="s">
        <v>383</v>
      </c>
      <c r="G110" s="107" t="s">
        <v>259</v>
      </c>
      <c r="H110" s="44">
        <f>LOOKUP(G110,$M$24:$M$27,$R$24:$R$27)</f>
        <v>0</v>
      </c>
      <c r="J110" s="44" t="str">
        <f t="shared" ref="J110:J126" si="15">IF(I110=$N$35,1,"")</f>
        <v/>
      </c>
      <c r="K110" s="52">
        <f t="shared" ref="K110:K126" si="16">IF(G110=$M$26,E110,0)</f>
        <v>0</v>
      </c>
      <c r="L110" s="3"/>
      <c r="M110" s="3"/>
      <c r="N110" s="3"/>
      <c r="O110" s="3"/>
      <c r="P110" s="3"/>
      <c r="Q110" s="3"/>
      <c r="R110" s="3"/>
      <c r="S110" s="3"/>
      <c r="T110" s="3"/>
      <c r="U110" s="3"/>
      <c r="V110" s="3"/>
      <c r="W110" s="3"/>
      <c r="X110" s="3"/>
      <c r="Y110" s="3"/>
      <c r="Z110" s="3"/>
    </row>
    <row r="111" spans="1:26" ht="89.25" outlineLevel="1" x14ac:dyDescent="0.2">
      <c r="A111" s="150">
        <v>4.3199999999999896</v>
      </c>
      <c r="B111" s="6">
        <v>3.25</v>
      </c>
      <c r="C111" s="59" t="str">
        <f t="shared" si="14"/>
        <v>3</v>
      </c>
      <c r="D111" s="76" t="s">
        <v>459</v>
      </c>
      <c r="E111" s="352">
        <v>3</v>
      </c>
      <c r="F111" s="108" t="s">
        <v>265</v>
      </c>
      <c r="G111" s="107" t="s">
        <v>259</v>
      </c>
      <c r="H111" s="44">
        <f>LOOKUP(G111,$M$24:$M$27,$R$24:$R$27)</f>
        <v>0</v>
      </c>
      <c r="J111" s="44" t="str">
        <f t="shared" si="15"/>
        <v/>
      </c>
      <c r="K111" s="52">
        <f>IF(G111=$M$26,E111,0)</f>
        <v>0</v>
      </c>
    </row>
    <row r="112" spans="1:26" ht="25.5" hidden="1" outlineLevel="1" x14ac:dyDescent="0.2">
      <c r="A112" s="150">
        <v>4.3299999999999903</v>
      </c>
      <c r="B112" s="6">
        <v>3.26</v>
      </c>
      <c r="C112" s="59" t="str">
        <f t="shared" si="14"/>
        <v>3</v>
      </c>
      <c r="D112" s="76" t="s">
        <v>460</v>
      </c>
      <c r="E112" s="352">
        <v>0</v>
      </c>
      <c r="F112" s="108" t="s">
        <v>384</v>
      </c>
      <c r="G112" s="107" t="s">
        <v>259</v>
      </c>
      <c r="H112" s="44">
        <f>LOOKUP(G112,$M$24:$M$27,$P$24:$P$27)</f>
        <v>0</v>
      </c>
      <c r="J112" s="44" t="str">
        <f t="shared" si="15"/>
        <v/>
      </c>
      <c r="K112" s="52">
        <f t="shared" si="16"/>
        <v>0</v>
      </c>
    </row>
    <row r="113" spans="1:26" ht="51" outlineLevel="1" x14ac:dyDescent="0.2">
      <c r="A113" s="150">
        <v>4.3399999999999901</v>
      </c>
      <c r="B113" s="6">
        <v>3.27</v>
      </c>
      <c r="C113" s="59" t="str">
        <f t="shared" si="14"/>
        <v>3</v>
      </c>
      <c r="D113" s="76" t="s">
        <v>385</v>
      </c>
      <c r="E113" s="352">
        <v>2</v>
      </c>
      <c r="F113" s="108" t="s">
        <v>426</v>
      </c>
      <c r="G113" s="107" t="s">
        <v>259</v>
      </c>
      <c r="H113" s="44">
        <f>LOOKUP(G113,$M$24:$M$27,$P$24:$P$27)</f>
        <v>0</v>
      </c>
      <c r="J113" s="44" t="str">
        <f t="shared" si="15"/>
        <v/>
      </c>
      <c r="K113" s="52">
        <f>IF(G113=$M$26,E113,0)</f>
        <v>0</v>
      </c>
    </row>
    <row r="114" spans="1:26" ht="38.25" outlineLevel="1" x14ac:dyDescent="0.2">
      <c r="A114" s="150">
        <v>4.3499999999999899</v>
      </c>
      <c r="B114" s="6">
        <v>3.28</v>
      </c>
      <c r="C114" s="59" t="str">
        <f t="shared" si="14"/>
        <v>3</v>
      </c>
      <c r="D114" s="76" t="s">
        <v>405</v>
      </c>
      <c r="E114" s="352">
        <v>3</v>
      </c>
      <c r="F114" s="108" t="s">
        <v>427</v>
      </c>
      <c r="G114" s="107" t="s">
        <v>259</v>
      </c>
      <c r="H114" s="44">
        <f>LOOKUP(G114,$M$24:$M$27,$R$24:$R$27)</f>
        <v>0</v>
      </c>
      <c r="J114" s="44" t="str">
        <f t="shared" si="15"/>
        <v/>
      </c>
      <c r="K114" s="52">
        <f t="shared" si="16"/>
        <v>0</v>
      </c>
    </row>
    <row r="115" spans="1:26" outlineLevel="1" x14ac:dyDescent="0.2">
      <c r="A115" s="137"/>
      <c r="B115" s="155"/>
      <c r="C115" s="139"/>
      <c r="D115" s="138" t="s">
        <v>386</v>
      </c>
      <c r="E115" s="374"/>
      <c r="F115" s="71"/>
      <c r="G115" s="92"/>
      <c r="H115" s="44"/>
      <c r="J115" s="44" t="str">
        <f t="shared" si="15"/>
        <v/>
      </c>
      <c r="K115" s="52">
        <f t="shared" si="16"/>
        <v>0</v>
      </c>
    </row>
    <row r="116" spans="1:26" ht="38.25" outlineLevel="1" x14ac:dyDescent="0.2">
      <c r="A116" s="146">
        <v>4.3600000000000003</v>
      </c>
      <c r="B116" s="6">
        <v>1.02</v>
      </c>
      <c r="C116" s="59" t="str">
        <f t="shared" si="14"/>
        <v>1</v>
      </c>
      <c r="D116" s="76" t="s">
        <v>387</v>
      </c>
      <c r="E116" s="352">
        <v>2</v>
      </c>
      <c r="F116" s="108" t="s">
        <v>423</v>
      </c>
      <c r="G116" s="107" t="s">
        <v>259</v>
      </c>
      <c r="H116" s="44">
        <f>LOOKUP(G116,$M$24:$M$27,$P$24:$P$27)</f>
        <v>0</v>
      </c>
      <c r="J116" s="44" t="str">
        <f t="shared" si="15"/>
        <v/>
      </c>
      <c r="K116" s="52">
        <f t="shared" si="16"/>
        <v>0</v>
      </c>
    </row>
    <row r="117" spans="1:26" ht="25.5" outlineLevel="1" x14ac:dyDescent="0.2">
      <c r="A117" s="146">
        <v>4.37</v>
      </c>
      <c r="B117" s="6">
        <v>1.03</v>
      </c>
      <c r="C117" s="59" t="str">
        <f t="shared" si="14"/>
        <v>1</v>
      </c>
      <c r="D117" s="76" t="s">
        <v>388</v>
      </c>
      <c r="E117" s="352">
        <v>2</v>
      </c>
      <c r="F117" s="108" t="s">
        <v>135</v>
      </c>
      <c r="G117" s="107" t="s">
        <v>259</v>
      </c>
      <c r="H117" s="44">
        <f>LOOKUP(G117,$M$24:$M$27,$P$24:$P$27)</f>
        <v>0</v>
      </c>
      <c r="J117" s="44" t="str">
        <f t="shared" si="15"/>
        <v/>
      </c>
      <c r="K117" s="52">
        <f t="shared" si="16"/>
        <v>0</v>
      </c>
    </row>
    <row r="118" spans="1:26" ht="25.5" outlineLevel="1" x14ac:dyDescent="0.2">
      <c r="A118" s="146">
        <v>4.38</v>
      </c>
      <c r="B118" s="6">
        <v>1.04</v>
      </c>
      <c r="C118" s="59" t="str">
        <f t="shared" si="14"/>
        <v>1</v>
      </c>
      <c r="D118" s="76" t="s">
        <v>598</v>
      </c>
      <c r="E118" s="352">
        <v>2</v>
      </c>
      <c r="F118" s="108" t="s">
        <v>137</v>
      </c>
      <c r="G118" s="107" t="s">
        <v>259</v>
      </c>
      <c r="H118" s="44">
        <f>LOOKUP(G118,$M$24:$M$27,$P$24:$P$27)</f>
        <v>0</v>
      </c>
      <c r="J118" s="44" t="str">
        <f t="shared" si="15"/>
        <v/>
      </c>
      <c r="K118" s="52">
        <f t="shared" si="16"/>
        <v>0</v>
      </c>
      <c r="L118" s="5"/>
      <c r="M118" s="5"/>
      <c r="N118" s="5"/>
      <c r="O118" s="5"/>
      <c r="P118" s="5"/>
      <c r="Q118" s="5"/>
      <c r="R118" s="5"/>
      <c r="S118" s="5"/>
      <c r="T118" s="5"/>
      <c r="U118" s="5"/>
      <c r="V118" s="5"/>
      <c r="W118" s="5"/>
      <c r="X118" s="5"/>
      <c r="Y118" s="5"/>
      <c r="Z118" s="5"/>
    </row>
    <row r="119" spans="1:26" ht="38.25" outlineLevel="1" x14ac:dyDescent="0.2">
      <c r="A119" s="146">
        <v>4.3899999999999997</v>
      </c>
      <c r="B119" s="6">
        <v>1.05</v>
      </c>
      <c r="C119" s="59" t="str">
        <f t="shared" si="14"/>
        <v>1</v>
      </c>
      <c r="D119" s="76" t="s">
        <v>599</v>
      </c>
      <c r="E119" s="352">
        <v>2</v>
      </c>
      <c r="F119" s="108" t="s">
        <v>139</v>
      </c>
      <c r="G119" s="107" t="s">
        <v>259</v>
      </c>
      <c r="H119" s="44">
        <f>LOOKUP(G119,$M$24:$M$27,$P$24:$P$27)</f>
        <v>0</v>
      </c>
      <c r="J119" s="44" t="str">
        <f t="shared" si="15"/>
        <v/>
      </c>
      <c r="K119" s="52">
        <f t="shared" si="16"/>
        <v>0</v>
      </c>
    </row>
    <row r="120" spans="1:26" ht="38.25" outlineLevel="1" x14ac:dyDescent="0.2">
      <c r="A120" s="498">
        <v>4.4000000000000004</v>
      </c>
      <c r="B120" s="6">
        <v>3.29</v>
      </c>
      <c r="C120" s="59" t="str">
        <f t="shared" si="14"/>
        <v>3</v>
      </c>
      <c r="D120" s="76" t="s">
        <v>600</v>
      </c>
      <c r="E120" s="352">
        <v>2</v>
      </c>
      <c r="F120" s="108" t="s">
        <v>538</v>
      </c>
      <c r="G120" s="107" t="s">
        <v>259</v>
      </c>
      <c r="H120" s="44">
        <f>LOOKUP(G120,$M$24:$M$27,$P$24:$P$27)</f>
        <v>0</v>
      </c>
      <c r="J120" s="44" t="str">
        <f t="shared" si="15"/>
        <v/>
      </c>
      <c r="K120" s="52">
        <f t="shared" si="16"/>
        <v>0</v>
      </c>
    </row>
    <row r="121" spans="1:26" ht="25.5" outlineLevel="1" x14ac:dyDescent="0.2">
      <c r="A121" s="498">
        <v>4.41</v>
      </c>
      <c r="B121" s="6">
        <v>3.3</v>
      </c>
      <c r="C121" s="59" t="str">
        <f t="shared" si="14"/>
        <v>3</v>
      </c>
      <c r="D121" s="83" t="s">
        <v>469</v>
      </c>
      <c r="E121" s="352">
        <v>3</v>
      </c>
      <c r="F121" s="108" t="s">
        <v>470</v>
      </c>
      <c r="G121" s="107" t="s">
        <v>259</v>
      </c>
      <c r="H121" s="44">
        <f>LOOKUP(G121,$M$24:$M$27,$R$24:$R$27)</f>
        <v>0</v>
      </c>
      <c r="J121" s="44" t="str">
        <f t="shared" si="15"/>
        <v/>
      </c>
      <c r="K121" s="52">
        <f t="shared" si="16"/>
        <v>0</v>
      </c>
    </row>
    <row r="122" spans="1:26" ht="63.75" outlineLevel="1" x14ac:dyDescent="0.2">
      <c r="A122" s="498">
        <v>4.42</v>
      </c>
      <c r="B122" s="6">
        <v>3.31</v>
      </c>
      <c r="C122" s="59" t="str">
        <f t="shared" si="14"/>
        <v>3</v>
      </c>
      <c r="D122" s="76" t="s">
        <v>471</v>
      </c>
      <c r="E122" s="352">
        <v>3</v>
      </c>
      <c r="F122" s="108" t="s">
        <v>178</v>
      </c>
      <c r="G122" s="107" t="s">
        <v>259</v>
      </c>
      <c r="H122" s="44">
        <f>LOOKUP(G122,$M$24:$M$27,$R$24:$R$27)</f>
        <v>0</v>
      </c>
      <c r="J122" s="44" t="str">
        <f t="shared" si="15"/>
        <v/>
      </c>
      <c r="K122" s="52">
        <f t="shared" si="16"/>
        <v>0</v>
      </c>
    </row>
    <row r="123" spans="1:26" ht="38.25" outlineLevel="1" x14ac:dyDescent="0.2">
      <c r="A123" s="498">
        <v>4.43</v>
      </c>
      <c r="B123" s="8">
        <v>3.32</v>
      </c>
      <c r="C123" s="59" t="str">
        <f t="shared" si="14"/>
        <v>3</v>
      </c>
      <c r="D123" s="76" t="s">
        <v>461</v>
      </c>
      <c r="E123" s="352">
        <v>2</v>
      </c>
      <c r="F123" s="108" t="s">
        <v>106</v>
      </c>
      <c r="G123" s="107" t="s">
        <v>259</v>
      </c>
      <c r="H123" s="44">
        <f>LOOKUP(G123,$M$24:$M$27,$P$24:$P$27)</f>
        <v>0</v>
      </c>
      <c r="J123" s="44" t="str">
        <f t="shared" si="15"/>
        <v/>
      </c>
      <c r="K123" s="52">
        <f t="shared" si="16"/>
        <v>0</v>
      </c>
    </row>
    <row r="124" spans="1:26" ht="39" outlineLevel="1" thickBot="1" x14ac:dyDescent="0.25">
      <c r="A124" s="498">
        <v>4.4400000000000004</v>
      </c>
      <c r="B124" s="17">
        <v>3.39</v>
      </c>
      <c r="C124" s="110" t="str">
        <f t="shared" si="14"/>
        <v>3</v>
      </c>
      <c r="D124" s="78" t="s">
        <v>760</v>
      </c>
      <c r="E124" s="372">
        <v>3</v>
      </c>
      <c r="F124" s="111" t="s">
        <v>757</v>
      </c>
      <c r="G124" s="112" t="s">
        <v>259</v>
      </c>
      <c r="H124" s="44">
        <f>LOOKUP(G124,$M$24:$M$27,$R$24:$R$27)</f>
        <v>0</v>
      </c>
      <c r="J124" s="44" t="str">
        <f t="shared" si="15"/>
        <v/>
      </c>
      <c r="K124" s="52">
        <f t="shared" si="16"/>
        <v>0</v>
      </c>
    </row>
    <row r="125" spans="1:26" s="3" customFormat="1" ht="14.25" outlineLevel="1" thickTop="1" thickBot="1" x14ac:dyDescent="0.25">
      <c r="B125" s="13"/>
      <c r="C125" s="151" t="str">
        <f t="shared" si="14"/>
        <v/>
      </c>
      <c r="D125" s="79"/>
      <c r="E125" s="357"/>
      <c r="F125" s="66"/>
      <c r="G125" s="95"/>
      <c r="H125" s="45"/>
      <c r="I125" s="45"/>
      <c r="J125" s="45" t="str">
        <f t="shared" si="15"/>
        <v/>
      </c>
      <c r="K125" s="123">
        <f t="shared" si="16"/>
        <v>0</v>
      </c>
    </row>
    <row r="126" spans="1:26" ht="21.75" thickTop="1" thickBot="1" x14ac:dyDescent="0.35">
      <c r="A126" s="118" t="s">
        <v>769</v>
      </c>
      <c r="B126" s="119"/>
      <c r="C126" s="134"/>
      <c r="D126" s="120"/>
      <c r="E126" s="358"/>
      <c r="F126" s="121"/>
      <c r="G126" s="162"/>
      <c r="J126" s="44" t="str">
        <f t="shared" si="15"/>
        <v/>
      </c>
      <c r="K126" s="52">
        <f t="shared" si="16"/>
        <v>0</v>
      </c>
    </row>
    <row r="127" spans="1:26" ht="21" outlineLevel="1" thickTop="1" x14ac:dyDescent="0.3">
      <c r="A127" s="113"/>
      <c r="B127" s="114"/>
      <c r="C127" s="161"/>
      <c r="D127" s="103" t="s">
        <v>262</v>
      </c>
      <c r="E127" s="370" t="s">
        <v>742</v>
      </c>
      <c r="F127" s="116" t="s">
        <v>263</v>
      </c>
      <c r="G127" s="117" t="s">
        <v>261</v>
      </c>
    </row>
    <row r="128" spans="1:26" ht="25.5" outlineLevel="1" x14ac:dyDescent="0.2">
      <c r="A128" s="146">
        <v>5.01</v>
      </c>
      <c r="B128" s="11">
        <v>1.01</v>
      </c>
      <c r="C128" s="59" t="str">
        <f t="shared" si="14"/>
        <v>1</v>
      </c>
      <c r="D128" s="76" t="s">
        <v>498</v>
      </c>
      <c r="E128" s="352">
        <v>0</v>
      </c>
      <c r="F128" s="106" t="s">
        <v>670</v>
      </c>
      <c r="G128" s="107" t="s">
        <v>259</v>
      </c>
      <c r="J128" s="44" t="str">
        <f t="shared" ref="J128:J159" si="17">IF(I128=$N$35,1,"")</f>
        <v/>
      </c>
      <c r="K128" s="52">
        <f t="shared" ref="K128:K159" si="18">IF(G128=$M$26,E128,0)</f>
        <v>0</v>
      </c>
    </row>
    <row r="129" spans="1:11" outlineLevel="1" x14ac:dyDescent="0.2">
      <c r="A129" s="137"/>
      <c r="B129" s="155"/>
      <c r="C129" s="139"/>
      <c r="D129" s="160" t="s">
        <v>107</v>
      </c>
      <c r="E129" s="361"/>
      <c r="F129" s="68"/>
      <c r="G129" s="92"/>
      <c r="J129" s="44" t="str">
        <f t="shared" si="17"/>
        <v/>
      </c>
      <c r="K129" s="52">
        <f t="shared" si="18"/>
        <v>0</v>
      </c>
    </row>
    <row r="130" spans="1:11" ht="38.25" outlineLevel="1" x14ac:dyDescent="0.2">
      <c r="A130" s="146">
        <v>5.0199999999999996</v>
      </c>
      <c r="B130" s="11">
        <v>1.02</v>
      </c>
      <c r="C130" s="59" t="str">
        <f t="shared" si="14"/>
        <v>1</v>
      </c>
      <c r="D130" s="76" t="s">
        <v>108</v>
      </c>
      <c r="E130" s="352">
        <v>2</v>
      </c>
      <c r="F130" s="108" t="s">
        <v>423</v>
      </c>
      <c r="G130" s="107" t="s">
        <v>259</v>
      </c>
      <c r="H130" s="44">
        <f>LOOKUP(G130,$M$24:$M$27,$P$24:$P$27)</f>
        <v>0</v>
      </c>
      <c r="J130" s="44" t="str">
        <f t="shared" si="17"/>
        <v/>
      </c>
      <c r="K130" s="52">
        <f t="shared" si="18"/>
        <v>0</v>
      </c>
    </row>
    <row r="131" spans="1:11" ht="25.5" outlineLevel="1" x14ac:dyDescent="0.2">
      <c r="A131" s="146">
        <v>5.03</v>
      </c>
      <c r="B131" s="11">
        <v>1.03</v>
      </c>
      <c r="C131" s="59" t="str">
        <f t="shared" si="14"/>
        <v>1</v>
      </c>
      <c r="D131" s="76" t="s">
        <v>109</v>
      </c>
      <c r="E131" s="352">
        <v>2</v>
      </c>
      <c r="F131" s="108" t="s">
        <v>135</v>
      </c>
      <c r="G131" s="107" t="s">
        <v>259</v>
      </c>
      <c r="H131" s="44">
        <f>LOOKUP(G131,$M$24:$M$27,$P$24:$P$27)</f>
        <v>0</v>
      </c>
      <c r="J131" s="44" t="str">
        <f t="shared" si="17"/>
        <v/>
      </c>
      <c r="K131" s="52">
        <f t="shared" si="18"/>
        <v>0</v>
      </c>
    </row>
    <row r="132" spans="1:11" ht="25.5" outlineLevel="1" x14ac:dyDescent="0.2">
      <c r="A132" s="146">
        <v>5.04</v>
      </c>
      <c r="B132" s="11">
        <v>1.04</v>
      </c>
      <c r="C132" s="59" t="str">
        <f t="shared" si="14"/>
        <v>1</v>
      </c>
      <c r="D132" s="76" t="s">
        <v>110</v>
      </c>
      <c r="E132" s="352">
        <v>2</v>
      </c>
      <c r="F132" s="108" t="s">
        <v>137</v>
      </c>
      <c r="G132" s="107" t="s">
        <v>259</v>
      </c>
      <c r="H132" s="44">
        <f>LOOKUP(G132,$M$24:$M$27,$P$24:$P$27)</f>
        <v>0</v>
      </c>
      <c r="J132" s="44" t="str">
        <f t="shared" si="17"/>
        <v/>
      </c>
      <c r="K132" s="52">
        <f t="shared" si="18"/>
        <v>0</v>
      </c>
    </row>
    <row r="133" spans="1:11" ht="63.75" outlineLevel="1" x14ac:dyDescent="0.2">
      <c r="A133" s="146">
        <v>5.05</v>
      </c>
      <c r="B133" s="11">
        <v>1.05</v>
      </c>
      <c r="C133" s="59" t="str">
        <f t="shared" si="14"/>
        <v>1</v>
      </c>
      <c r="D133" s="76" t="s">
        <v>111</v>
      </c>
      <c r="E133" s="352">
        <v>2</v>
      </c>
      <c r="F133" s="158" t="s">
        <v>245</v>
      </c>
      <c r="G133" s="107" t="s">
        <v>259</v>
      </c>
      <c r="H133" s="44">
        <f>LOOKUP(G133,$M$24:$M$27,$P$24:$P$27)</f>
        <v>0</v>
      </c>
      <c r="J133" s="44" t="str">
        <f t="shared" si="17"/>
        <v/>
      </c>
      <c r="K133" s="52">
        <f t="shared" si="18"/>
        <v>0</v>
      </c>
    </row>
    <row r="134" spans="1:11" ht="25.5" outlineLevel="1" x14ac:dyDescent="0.2">
      <c r="A134" s="146">
        <v>5.0599999999999996</v>
      </c>
      <c r="B134" s="10">
        <v>1.06</v>
      </c>
      <c r="C134" s="59" t="str">
        <f t="shared" si="14"/>
        <v>1</v>
      </c>
      <c r="D134" s="80" t="s">
        <v>112</v>
      </c>
      <c r="E134" s="351">
        <v>2</v>
      </c>
      <c r="F134" s="106" t="s">
        <v>70</v>
      </c>
      <c r="G134" s="107" t="s">
        <v>259</v>
      </c>
      <c r="H134" s="44">
        <f>LOOKUP(G134,$M$24:$M$27,$P$24:$P$27)</f>
        <v>0</v>
      </c>
      <c r="J134" s="44" t="str">
        <f t="shared" si="17"/>
        <v/>
      </c>
      <c r="K134" s="52">
        <f t="shared" si="18"/>
        <v>0</v>
      </c>
    </row>
    <row r="135" spans="1:11" outlineLevel="1" x14ac:dyDescent="0.2">
      <c r="A135" s="146">
        <v>5.07</v>
      </c>
      <c r="B135" s="10">
        <v>1.07</v>
      </c>
      <c r="C135" s="59" t="str">
        <f t="shared" si="14"/>
        <v>1</v>
      </c>
      <c r="D135" s="399" t="s">
        <v>761</v>
      </c>
      <c r="E135" s="351">
        <v>1</v>
      </c>
      <c r="F135" s="157" t="s">
        <v>762</v>
      </c>
      <c r="G135" s="107" t="s">
        <v>259</v>
      </c>
      <c r="H135" s="44">
        <f>LOOKUP(G135,$M$24:$M$27,$O$24:$O$27)</f>
        <v>0</v>
      </c>
      <c r="J135" s="44" t="str">
        <f t="shared" si="17"/>
        <v/>
      </c>
      <c r="K135" s="52">
        <f t="shared" si="18"/>
        <v>0</v>
      </c>
    </row>
    <row r="136" spans="1:11" outlineLevel="1" x14ac:dyDescent="0.2">
      <c r="A136" s="137"/>
      <c r="B136" s="155"/>
      <c r="C136" s="139"/>
      <c r="D136" s="160" t="s">
        <v>113</v>
      </c>
      <c r="E136" s="375"/>
      <c r="F136" s="71"/>
      <c r="G136" s="92"/>
      <c r="H136" s="44"/>
      <c r="J136" s="44" t="str">
        <f t="shared" si="17"/>
        <v/>
      </c>
      <c r="K136" s="52">
        <f t="shared" si="18"/>
        <v>0</v>
      </c>
    </row>
    <row r="137" spans="1:11" ht="25.5" outlineLevel="1" x14ac:dyDescent="0.2">
      <c r="A137" s="131">
        <v>5.08</v>
      </c>
      <c r="B137" s="21">
        <v>2.0099999999999998</v>
      </c>
      <c r="C137" s="97" t="str">
        <f t="shared" si="14"/>
        <v>2</v>
      </c>
      <c r="D137" s="96" t="s">
        <v>361</v>
      </c>
      <c r="E137" s="351">
        <v>0</v>
      </c>
      <c r="F137" s="101" t="s">
        <v>114</v>
      </c>
      <c r="G137" s="107" t="s">
        <v>259</v>
      </c>
      <c r="I137" s="44" t="str">
        <f>LOOKUP(G137,$M$34:$M$37,$N$34:$N$37)</f>
        <v>Pass</v>
      </c>
      <c r="J137" s="44" t="str">
        <f t="shared" si="17"/>
        <v/>
      </c>
      <c r="K137" s="52">
        <f t="shared" si="18"/>
        <v>0</v>
      </c>
    </row>
    <row r="138" spans="1:11" ht="25.5" outlineLevel="1" x14ac:dyDescent="0.2">
      <c r="A138" s="131">
        <v>5.09</v>
      </c>
      <c r="B138" s="10">
        <v>2.02</v>
      </c>
      <c r="C138" s="59" t="str">
        <f t="shared" si="14"/>
        <v>2</v>
      </c>
      <c r="D138" s="77" t="s">
        <v>115</v>
      </c>
      <c r="E138" s="351">
        <v>2</v>
      </c>
      <c r="F138" s="108" t="s">
        <v>116</v>
      </c>
      <c r="G138" s="107" t="s">
        <v>259</v>
      </c>
      <c r="H138" s="44">
        <f>LOOKUP(G138,$M$24:$M$27,$P$24:$P$27)</f>
        <v>0</v>
      </c>
      <c r="J138" s="44" t="str">
        <f t="shared" si="17"/>
        <v/>
      </c>
      <c r="K138" s="52">
        <f t="shared" si="18"/>
        <v>0</v>
      </c>
    </row>
    <row r="139" spans="1:11" ht="38.25" outlineLevel="1" x14ac:dyDescent="0.2">
      <c r="A139" s="500">
        <v>5.0999999999999996</v>
      </c>
      <c r="B139" s="21">
        <v>2.08</v>
      </c>
      <c r="C139" s="97" t="str">
        <f t="shared" si="14"/>
        <v>2</v>
      </c>
      <c r="D139" s="96" t="s">
        <v>176</v>
      </c>
      <c r="E139" s="351">
        <v>0</v>
      </c>
      <c r="F139" s="101" t="s">
        <v>179</v>
      </c>
      <c r="G139" s="107" t="s">
        <v>259</v>
      </c>
      <c r="I139" s="44" t="str">
        <f>LOOKUP(G139,$M$34:$M$37,$N$34:$N$37)</f>
        <v>Pass</v>
      </c>
      <c r="J139" s="44" t="str">
        <f t="shared" si="17"/>
        <v/>
      </c>
      <c r="K139" s="52">
        <f t="shared" si="18"/>
        <v>0</v>
      </c>
    </row>
    <row r="140" spans="1:11" outlineLevel="1" x14ac:dyDescent="0.2">
      <c r="A140" s="131">
        <v>5.1100000000000003</v>
      </c>
      <c r="B140" s="10">
        <v>2.09</v>
      </c>
      <c r="C140" s="59" t="str">
        <f t="shared" si="14"/>
        <v>2</v>
      </c>
      <c r="D140" s="77" t="s">
        <v>428</v>
      </c>
      <c r="E140" s="351">
        <v>3</v>
      </c>
      <c r="F140" s="108" t="s">
        <v>403</v>
      </c>
      <c r="G140" s="107" t="s">
        <v>259</v>
      </c>
      <c r="H140" s="44">
        <f>LOOKUP(G140,$M$24:$M$27,$R$24:$R$27)</f>
        <v>0</v>
      </c>
      <c r="J140" s="44" t="str">
        <f t="shared" si="17"/>
        <v/>
      </c>
      <c r="K140" s="52">
        <f t="shared" si="18"/>
        <v>0</v>
      </c>
    </row>
    <row r="141" spans="1:11" ht="76.5" outlineLevel="1" x14ac:dyDescent="0.2">
      <c r="A141" s="131">
        <v>5.12</v>
      </c>
      <c r="B141" s="10">
        <v>2.1</v>
      </c>
      <c r="C141" s="59" t="str">
        <f t="shared" si="14"/>
        <v>2</v>
      </c>
      <c r="D141" s="84" t="s">
        <v>177</v>
      </c>
      <c r="E141" s="351">
        <v>0</v>
      </c>
      <c r="F141" s="108" t="s">
        <v>539</v>
      </c>
      <c r="G141" s="107" t="s">
        <v>259</v>
      </c>
      <c r="H141" s="44"/>
      <c r="J141" s="44" t="str">
        <f t="shared" si="17"/>
        <v/>
      </c>
      <c r="K141" s="52">
        <f t="shared" si="18"/>
        <v>0</v>
      </c>
    </row>
    <row r="142" spans="1:11" ht="25.5" outlineLevel="1" x14ac:dyDescent="0.2">
      <c r="A142" s="131">
        <v>5.13</v>
      </c>
      <c r="B142" s="10">
        <v>2.11</v>
      </c>
      <c r="C142" s="59" t="str">
        <f t="shared" si="14"/>
        <v>2</v>
      </c>
      <c r="D142" s="84" t="s">
        <v>715</v>
      </c>
      <c r="E142" s="351">
        <v>2</v>
      </c>
      <c r="F142" s="108" t="s">
        <v>246</v>
      </c>
      <c r="G142" s="107" t="s">
        <v>259</v>
      </c>
      <c r="H142" s="44">
        <f t="shared" ref="H142:H160" si="19">LOOKUP(G142,$M$24:$M$27,$P$24:$P$27)</f>
        <v>0</v>
      </c>
      <c r="J142" s="44" t="str">
        <f t="shared" si="17"/>
        <v/>
      </c>
      <c r="K142" s="52">
        <f t="shared" si="18"/>
        <v>0</v>
      </c>
    </row>
    <row r="143" spans="1:11" ht="25.5" outlineLevel="1" x14ac:dyDescent="0.2">
      <c r="A143" s="131">
        <v>5.14</v>
      </c>
      <c r="B143" s="10">
        <v>2</v>
      </c>
      <c r="C143" s="59" t="str">
        <f t="shared" si="14"/>
        <v>2</v>
      </c>
      <c r="D143" s="84" t="s">
        <v>716</v>
      </c>
      <c r="E143" s="351">
        <v>2</v>
      </c>
      <c r="F143" s="108" t="s">
        <v>247</v>
      </c>
      <c r="G143" s="107" t="s">
        <v>259</v>
      </c>
      <c r="H143" s="44">
        <f t="shared" si="19"/>
        <v>0</v>
      </c>
      <c r="J143" s="44" t="str">
        <f t="shared" si="17"/>
        <v/>
      </c>
      <c r="K143" s="52">
        <f t="shared" si="18"/>
        <v>0</v>
      </c>
    </row>
    <row r="144" spans="1:11" ht="25.5" outlineLevel="1" x14ac:dyDescent="0.2">
      <c r="A144" s="131">
        <v>5.15</v>
      </c>
      <c r="B144" s="11">
        <v>2</v>
      </c>
      <c r="C144" s="59" t="str">
        <f t="shared" si="14"/>
        <v>2</v>
      </c>
      <c r="D144" s="84" t="s">
        <v>717</v>
      </c>
      <c r="E144" s="351">
        <v>2</v>
      </c>
      <c r="F144" s="108" t="s">
        <v>144</v>
      </c>
      <c r="G144" s="107" t="s">
        <v>259</v>
      </c>
      <c r="H144" s="44">
        <f t="shared" si="19"/>
        <v>0</v>
      </c>
      <c r="J144" s="44" t="str">
        <f t="shared" si="17"/>
        <v/>
      </c>
      <c r="K144" s="52">
        <f t="shared" si="18"/>
        <v>0</v>
      </c>
    </row>
    <row r="145" spans="1:11" ht="25.5" outlineLevel="1" x14ac:dyDescent="0.2">
      <c r="A145" s="131">
        <v>5.16</v>
      </c>
      <c r="B145" s="11">
        <v>2</v>
      </c>
      <c r="C145" s="59" t="str">
        <f t="shared" si="14"/>
        <v>2</v>
      </c>
      <c r="D145" s="84" t="s">
        <v>705</v>
      </c>
      <c r="E145" s="351">
        <v>2</v>
      </c>
      <c r="F145" s="108" t="s">
        <v>143</v>
      </c>
      <c r="G145" s="107" t="s">
        <v>259</v>
      </c>
      <c r="H145" s="44">
        <f t="shared" si="19"/>
        <v>0</v>
      </c>
      <c r="J145" s="44" t="str">
        <f t="shared" si="17"/>
        <v/>
      </c>
      <c r="K145" s="52">
        <f t="shared" si="18"/>
        <v>0</v>
      </c>
    </row>
    <row r="146" spans="1:11" ht="25.5" outlineLevel="1" x14ac:dyDescent="0.2">
      <c r="A146" s="131">
        <v>5.17</v>
      </c>
      <c r="B146" s="11">
        <v>2</v>
      </c>
      <c r="C146" s="59" t="str">
        <f t="shared" si="14"/>
        <v>2</v>
      </c>
      <c r="D146" s="84" t="s">
        <v>706</v>
      </c>
      <c r="E146" s="351">
        <v>2</v>
      </c>
      <c r="F146" s="108" t="s">
        <v>145</v>
      </c>
      <c r="G146" s="107" t="s">
        <v>259</v>
      </c>
      <c r="H146" s="44">
        <f t="shared" si="19"/>
        <v>0</v>
      </c>
      <c r="J146" s="44" t="str">
        <f t="shared" si="17"/>
        <v/>
      </c>
      <c r="K146" s="52">
        <f t="shared" si="18"/>
        <v>0</v>
      </c>
    </row>
    <row r="147" spans="1:11" ht="25.5" outlineLevel="1" x14ac:dyDescent="0.2">
      <c r="A147" s="131">
        <v>5.18</v>
      </c>
      <c r="B147" s="11">
        <v>2</v>
      </c>
      <c r="C147" s="59" t="str">
        <f t="shared" ref="C147:C210" si="20">LEFT(B147,1)</f>
        <v>2</v>
      </c>
      <c r="D147" s="84" t="s">
        <v>707</v>
      </c>
      <c r="E147" s="351">
        <v>2</v>
      </c>
      <c r="F147" s="108" t="s">
        <v>146</v>
      </c>
      <c r="G147" s="107" t="s">
        <v>259</v>
      </c>
      <c r="H147" s="44">
        <f t="shared" si="19"/>
        <v>0</v>
      </c>
      <c r="J147" s="44" t="str">
        <f t="shared" si="17"/>
        <v/>
      </c>
      <c r="K147" s="52">
        <f t="shared" si="18"/>
        <v>0</v>
      </c>
    </row>
    <row r="148" spans="1:11" ht="25.5" outlineLevel="1" x14ac:dyDescent="0.2">
      <c r="A148" s="131">
        <v>5.19</v>
      </c>
      <c r="B148" s="11">
        <v>2</v>
      </c>
      <c r="C148" s="59" t="str">
        <f t="shared" si="20"/>
        <v>2</v>
      </c>
      <c r="D148" s="84" t="s">
        <v>708</v>
      </c>
      <c r="E148" s="351">
        <v>2</v>
      </c>
      <c r="F148" s="108" t="s">
        <v>147</v>
      </c>
      <c r="G148" s="107" t="s">
        <v>259</v>
      </c>
      <c r="H148" s="44">
        <f t="shared" si="19"/>
        <v>0</v>
      </c>
      <c r="J148" s="44" t="str">
        <f t="shared" si="17"/>
        <v/>
      </c>
      <c r="K148" s="52">
        <f t="shared" si="18"/>
        <v>0</v>
      </c>
    </row>
    <row r="149" spans="1:11" ht="25.5" outlineLevel="1" x14ac:dyDescent="0.2">
      <c r="A149" s="500">
        <v>5.2</v>
      </c>
      <c r="B149" s="11">
        <v>2</v>
      </c>
      <c r="C149" s="59" t="str">
        <f t="shared" si="20"/>
        <v>2</v>
      </c>
      <c r="D149" s="84" t="s">
        <v>709</v>
      </c>
      <c r="E149" s="351">
        <v>2</v>
      </c>
      <c r="F149" s="108" t="s">
        <v>148</v>
      </c>
      <c r="G149" s="107" t="s">
        <v>259</v>
      </c>
      <c r="H149" s="44">
        <f t="shared" si="19"/>
        <v>0</v>
      </c>
      <c r="J149" s="44" t="str">
        <f t="shared" si="17"/>
        <v/>
      </c>
      <c r="K149" s="52">
        <f t="shared" si="18"/>
        <v>0</v>
      </c>
    </row>
    <row r="150" spans="1:11" ht="25.5" outlineLevel="1" x14ac:dyDescent="0.2">
      <c r="A150" s="131">
        <v>5.21</v>
      </c>
      <c r="B150" s="11">
        <v>2</v>
      </c>
      <c r="C150" s="59" t="str">
        <f t="shared" si="20"/>
        <v>2</v>
      </c>
      <c r="D150" s="84" t="s">
        <v>710</v>
      </c>
      <c r="E150" s="351">
        <v>2</v>
      </c>
      <c r="F150" s="108" t="s">
        <v>149</v>
      </c>
      <c r="G150" s="107" t="s">
        <v>259</v>
      </c>
      <c r="H150" s="44">
        <f t="shared" si="19"/>
        <v>0</v>
      </c>
      <c r="J150" s="44" t="str">
        <f t="shared" si="17"/>
        <v/>
      </c>
      <c r="K150" s="52">
        <f t="shared" si="18"/>
        <v>0</v>
      </c>
    </row>
    <row r="151" spans="1:11" ht="25.5" outlineLevel="1" x14ac:dyDescent="0.2">
      <c r="A151" s="131">
        <v>5.22</v>
      </c>
      <c r="B151" s="11">
        <v>2</v>
      </c>
      <c r="C151" s="59" t="str">
        <f t="shared" si="20"/>
        <v>2</v>
      </c>
      <c r="D151" s="84" t="s">
        <v>250</v>
      </c>
      <c r="E151" s="351">
        <v>2</v>
      </c>
      <c r="F151" s="108" t="s">
        <v>150</v>
      </c>
      <c r="G151" s="107" t="s">
        <v>259</v>
      </c>
      <c r="H151" s="44">
        <f t="shared" si="19"/>
        <v>0</v>
      </c>
      <c r="J151" s="44" t="str">
        <f t="shared" si="17"/>
        <v/>
      </c>
      <c r="K151" s="52">
        <f t="shared" si="18"/>
        <v>0</v>
      </c>
    </row>
    <row r="152" spans="1:11" ht="25.5" outlineLevel="1" x14ac:dyDescent="0.2">
      <c r="A152" s="131">
        <v>5.23</v>
      </c>
      <c r="B152" s="11">
        <v>2</v>
      </c>
      <c r="C152" s="59" t="str">
        <f t="shared" si="20"/>
        <v>2</v>
      </c>
      <c r="D152" s="84" t="s">
        <v>251</v>
      </c>
      <c r="E152" s="351">
        <v>2</v>
      </c>
      <c r="F152" s="108" t="s">
        <v>151</v>
      </c>
      <c r="G152" s="107" t="s">
        <v>259</v>
      </c>
      <c r="H152" s="44">
        <f t="shared" si="19"/>
        <v>0</v>
      </c>
      <c r="J152" s="44" t="str">
        <f t="shared" si="17"/>
        <v/>
      </c>
      <c r="K152" s="52">
        <f t="shared" si="18"/>
        <v>0</v>
      </c>
    </row>
    <row r="153" spans="1:11" ht="25.5" outlineLevel="1" x14ac:dyDescent="0.2">
      <c r="A153" s="131">
        <v>5.24</v>
      </c>
      <c r="B153" s="11">
        <v>2</v>
      </c>
      <c r="C153" s="59" t="str">
        <f t="shared" si="20"/>
        <v>2</v>
      </c>
      <c r="D153" s="84" t="s">
        <v>252</v>
      </c>
      <c r="E153" s="351">
        <v>2</v>
      </c>
      <c r="F153" s="108" t="s">
        <v>152</v>
      </c>
      <c r="G153" s="107" t="s">
        <v>259</v>
      </c>
      <c r="H153" s="44">
        <f t="shared" si="19"/>
        <v>0</v>
      </c>
      <c r="J153" s="44" t="str">
        <f t="shared" si="17"/>
        <v/>
      </c>
      <c r="K153" s="52">
        <f t="shared" si="18"/>
        <v>0</v>
      </c>
    </row>
    <row r="154" spans="1:11" ht="25.5" outlineLevel="1" x14ac:dyDescent="0.2">
      <c r="A154" s="131">
        <v>5.25</v>
      </c>
      <c r="B154" s="11">
        <v>2</v>
      </c>
      <c r="C154" s="59" t="str">
        <f t="shared" si="20"/>
        <v>2</v>
      </c>
      <c r="D154" s="84" t="s">
        <v>283</v>
      </c>
      <c r="E154" s="351">
        <v>2</v>
      </c>
      <c r="F154" s="108" t="s">
        <v>153</v>
      </c>
      <c r="G154" s="107" t="s">
        <v>259</v>
      </c>
      <c r="H154" s="44">
        <f t="shared" si="19"/>
        <v>0</v>
      </c>
      <c r="J154" s="44" t="str">
        <f t="shared" si="17"/>
        <v/>
      </c>
      <c r="K154" s="52">
        <f t="shared" si="18"/>
        <v>0</v>
      </c>
    </row>
    <row r="155" spans="1:11" ht="25.5" outlineLevel="1" x14ac:dyDescent="0.2">
      <c r="A155" s="131">
        <v>5.26</v>
      </c>
      <c r="B155" s="11">
        <v>2</v>
      </c>
      <c r="C155" s="59" t="str">
        <f t="shared" si="20"/>
        <v>2</v>
      </c>
      <c r="D155" s="84" t="s">
        <v>284</v>
      </c>
      <c r="E155" s="351">
        <v>2</v>
      </c>
      <c r="F155" s="108" t="s">
        <v>154</v>
      </c>
      <c r="G155" s="107" t="s">
        <v>259</v>
      </c>
      <c r="H155" s="44">
        <f t="shared" si="19"/>
        <v>0</v>
      </c>
      <c r="J155" s="44" t="str">
        <f t="shared" si="17"/>
        <v/>
      </c>
      <c r="K155" s="52">
        <f t="shared" si="18"/>
        <v>0</v>
      </c>
    </row>
    <row r="156" spans="1:11" ht="25.5" outlineLevel="1" x14ac:dyDescent="0.2">
      <c r="A156" s="131">
        <v>5.27</v>
      </c>
      <c r="B156" s="11">
        <v>2</v>
      </c>
      <c r="C156" s="59" t="str">
        <f t="shared" si="20"/>
        <v>2</v>
      </c>
      <c r="D156" s="84" t="s">
        <v>285</v>
      </c>
      <c r="E156" s="351">
        <v>2</v>
      </c>
      <c r="F156" s="108" t="s">
        <v>534</v>
      </c>
      <c r="G156" s="107" t="s">
        <v>259</v>
      </c>
      <c r="H156" s="44">
        <f t="shared" si="19"/>
        <v>0</v>
      </c>
      <c r="J156" s="44" t="str">
        <f t="shared" si="17"/>
        <v/>
      </c>
      <c r="K156" s="52">
        <f t="shared" si="18"/>
        <v>0</v>
      </c>
    </row>
    <row r="157" spans="1:11" ht="25.5" outlineLevel="1" x14ac:dyDescent="0.2">
      <c r="A157" s="131">
        <v>5.28</v>
      </c>
      <c r="B157" s="11">
        <v>2.12</v>
      </c>
      <c r="C157" s="59" t="str">
        <f t="shared" si="20"/>
        <v>2</v>
      </c>
      <c r="D157" s="84" t="s">
        <v>286</v>
      </c>
      <c r="E157" s="351">
        <v>2</v>
      </c>
      <c r="F157" s="108" t="s">
        <v>535</v>
      </c>
      <c r="G157" s="107" t="s">
        <v>259</v>
      </c>
      <c r="H157" s="44">
        <f t="shared" si="19"/>
        <v>0</v>
      </c>
      <c r="J157" s="44" t="str">
        <f t="shared" si="17"/>
        <v/>
      </c>
      <c r="K157" s="52">
        <f t="shared" si="18"/>
        <v>0</v>
      </c>
    </row>
    <row r="158" spans="1:11" ht="25.5" outlineLevel="1" x14ac:dyDescent="0.2">
      <c r="A158" s="131">
        <v>5.29</v>
      </c>
      <c r="B158" s="11">
        <v>2.14</v>
      </c>
      <c r="C158" s="59" t="str">
        <f t="shared" si="20"/>
        <v>2</v>
      </c>
      <c r="D158" s="401" t="s">
        <v>287</v>
      </c>
      <c r="E158" s="351">
        <v>2</v>
      </c>
      <c r="F158" s="402" t="s">
        <v>698</v>
      </c>
      <c r="G158" s="107" t="s">
        <v>259</v>
      </c>
      <c r="I158" s="44" t="str">
        <f>LOOKUP(G158,$M$34:$M$37,$N$34:$N$37)</f>
        <v>Pass</v>
      </c>
      <c r="J158" s="44" t="str">
        <f>IF(I158=$N$35,1,"")</f>
        <v/>
      </c>
      <c r="K158" s="52">
        <f>IF(G158=$M$26,E158,0)</f>
        <v>0</v>
      </c>
    </row>
    <row r="159" spans="1:11" ht="25.5" outlineLevel="1" x14ac:dyDescent="0.2">
      <c r="A159" s="500">
        <v>5.3</v>
      </c>
      <c r="B159" s="10">
        <v>2.13</v>
      </c>
      <c r="C159" s="59" t="str">
        <f t="shared" si="20"/>
        <v>2</v>
      </c>
      <c r="D159" s="84" t="s">
        <v>699</v>
      </c>
      <c r="E159" s="351">
        <v>2</v>
      </c>
      <c r="F159" s="108" t="s">
        <v>288</v>
      </c>
      <c r="G159" s="107" t="s">
        <v>259</v>
      </c>
      <c r="H159" s="44">
        <f t="shared" si="19"/>
        <v>0</v>
      </c>
      <c r="J159" s="44" t="str">
        <f t="shared" si="17"/>
        <v/>
      </c>
      <c r="K159" s="52">
        <f t="shared" si="18"/>
        <v>0</v>
      </c>
    </row>
    <row r="160" spans="1:11" ht="25.5" outlineLevel="1" x14ac:dyDescent="0.2">
      <c r="A160" s="131">
        <v>5.31</v>
      </c>
      <c r="B160" s="10">
        <v>2.15</v>
      </c>
      <c r="C160" s="59" t="str">
        <f t="shared" si="20"/>
        <v>2</v>
      </c>
      <c r="D160" s="84" t="s">
        <v>700</v>
      </c>
      <c r="E160" s="351">
        <v>2</v>
      </c>
      <c r="F160" s="108" t="s">
        <v>289</v>
      </c>
      <c r="G160" s="107" t="s">
        <v>259</v>
      </c>
      <c r="H160" s="44">
        <f t="shared" si="19"/>
        <v>0</v>
      </c>
      <c r="J160" s="44" t="str">
        <f t="shared" ref="J160:J187" si="21">IF(I160=$N$35,1,"")</f>
        <v/>
      </c>
      <c r="K160" s="52">
        <f t="shared" ref="K160:K187" si="22">IF(G160=$M$26,E160,0)</f>
        <v>0</v>
      </c>
    </row>
    <row r="161" spans="1:11" ht="63.75" outlineLevel="1" x14ac:dyDescent="0.2">
      <c r="A161" s="131">
        <v>5.3199999999999896</v>
      </c>
      <c r="B161" s="10">
        <v>2.16</v>
      </c>
      <c r="C161" s="59" t="str">
        <f t="shared" si="20"/>
        <v>2</v>
      </c>
      <c r="D161" s="76" t="s">
        <v>701</v>
      </c>
      <c r="E161" s="352">
        <v>3</v>
      </c>
      <c r="F161" s="108" t="s">
        <v>704</v>
      </c>
      <c r="G161" s="107" t="s">
        <v>259</v>
      </c>
      <c r="H161" s="44">
        <f>LOOKUP(G161,$M$24:$M$27,$R$24:$R$27)</f>
        <v>0</v>
      </c>
      <c r="J161" s="44" t="str">
        <f t="shared" si="21"/>
        <v/>
      </c>
      <c r="K161" s="52">
        <f t="shared" si="22"/>
        <v>0</v>
      </c>
    </row>
    <row r="162" spans="1:11" ht="38.25" outlineLevel="1" x14ac:dyDescent="0.2">
      <c r="A162" s="131">
        <v>5.3299999999999903</v>
      </c>
      <c r="B162" s="10">
        <v>2.17</v>
      </c>
      <c r="C162" s="59" t="str">
        <f t="shared" si="20"/>
        <v>2</v>
      </c>
      <c r="D162" s="76" t="s">
        <v>267</v>
      </c>
      <c r="E162" s="352">
        <v>1</v>
      </c>
      <c r="F162" s="108" t="s">
        <v>702</v>
      </c>
      <c r="G162" s="107" t="s">
        <v>259</v>
      </c>
      <c r="H162" s="44">
        <f>LOOKUP(G162,$M$24:$M$27,$O$24:$O$27)</f>
        <v>0</v>
      </c>
      <c r="J162" s="44" t="str">
        <f t="shared" si="21"/>
        <v/>
      </c>
      <c r="K162" s="52">
        <f t="shared" si="22"/>
        <v>0</v>
      </c>
    </row>
    <row r="163" spans="1:11" ht="25.5" outlineLevel="1" x14ac:dyDescent="0.2">
      <c r="A163" s="131">
        <v>5.3399999999999901</v>
      </c>
      <c r="B163" s="10">
        <v>2.1800000000000002</v>
      </c>
      <c r="C163" s="59" t="str">
        <f t="shared" si="20"/>
        <v>2</v>
      </c>
      <c r="D163" s="76" t="s">
        <v>266</v>
      </c>
      <c r="E163" s="352">
        <v>1</v>
      </c>
      <c r="F163" s="108" t="s">
        <v>180</v>
      </c>
      <c r="G163" s="107" t="s">
        <v>259</v>
      </c>
      <c r="H163" s="44">
        <f>LOOKUP(G163,$M$24:$M$27,$O$24:$O$27)</f>
        <v>0</v>
      </c>
      <c r="J163" s="44" t="str">
        <f t="shared" si="21"/>
        <v/>
      </c>
      <c r="K163" s="52">
        <f t="shared" si="22"/>
        <v>0</v>
      </c>
    </row>
    <row r="164" spans="1:11" ht="25.5" outlineLevel="1" x14ac:dyDescent="0.2">
      <c r="A164" s="131">
        <v>5.3499999999999899</v>
      </c>
      <c r="B164" s="10">
        <v>2.19</v>
      </c>
      <c r="C164" s="59" t="str">
        <f t="shared" si="20"/>
        <v>2</v>
      </c>
      <c r="D164" s="76" t="s">
        <v>488</v>
      </c>
      <c r="E164" s="352">
        <v>2</v>
      </c>
      <c r="F164" s="108" t="s">
        <v>489</v>
      </c>
      <c r="G164" s="107" t="s">
        <v>259</v>
      </c>
      <c r="H164" s="44">
        <f>LOOKUP(G164,$M$24:$M$27,$P$24:$P$27)</f>
        <v>0</v>
      </c>
      <c r="J164" s="44" t="str">
        <f t="shared" si="21"/>
        <v/>
      </c>
      <c r="K164" s="52">
        <f t="shared" si="22"/>
        <v>0</v>
      </c>
    </row>
    <row r="165" spans="1:11" ht="38.25" outlineLevel="1" x14ac:dyDescent="0.2">
      <c r="A165" s="105">
        <v>5.36</v>
      </c>
      <c r="B165" s="11">
        <v>6</v>
      </c>
      <c r="C165" s="59" t="str">
        <f t="shared" si="20"/>
        <v>6</v>
      </c>
      <c r="D165" s="76" t="s">
        <v>463</v>
      </c>
      <c r="E165" s="352">
        <v>3</v>
      </c>
      <c r="F165" s="106" t="s">
        <v>490</v>
      </c>
      <c r="G165" s="107" t="s">
        <v>259</v>
      </c>
      <c r="H165" s="44">
        <f>LOOKUP(G165,$M$24:$M$27,$R$24:$R$27)</f>
        <v>0</v>
      </c>
      <c r="J165" s="44" t="str">
        <f t="shared" si="21"/>
        <v/>
      </c>
      <c r="K165" s="52">
        <f t="shared" si="22"/>
        <v>0</v>
      </c>
    </row>
    <row r="166" spans="1:11" ht="25.5" outlineLevel="1" x14ac:dyDescent="0.2">
      <c r="A166" s="105">
        <v>5.37</v>
      </c>
      <c r="B166" s="11">
        <v>6</v>
      </c>
      <c r="C166" s="59" t="str">
        <f t="shared" si="20"/>
        <v>6</v>
      </c>
      <c r="D166" s="76" t="s">
        <v>464</v>
      </c>
      <c r="E166" s="352">
        <v>3</v>
      </c>
      <c r="F166" s="106" t="s">
        <v>491</v>
      </c>
      <c r="G166" s="107" t="s">
        <v>259</v>
      </c>
      <c r="H166" s="44">
        <f>LOOKUP(G166,$M$24:$M$27,$R$24:$R$27)</f>
        <v>0</v>
      </c>
      <c r="J166" s="44" t="str">
        <f t="shared" si="21"/>
        <v/>
      </c>
      <c r="K166" s="52">
        <f t="shared" si="22"/>
        <v>0</v>
      </c>
    </row>
    <row r="167" spans="1:11" outlineLevel="1" x14ac:dyDescent="0.2">
      <c r="A167" s="137"/>
      <c r="B167" s="155"/>
      <c r="C167" s="139"/>
      <c r="D167" s="160" t="s">
        <v>492</v>
      </c>
      <c r="E167" s="361"/>
      <c r="F167" s="71"/>
      <c r="G167" s="92"/>
      <c r="H167" s="44"/>
      <c r="J167" s="44" t="str">
        <f t="shared" si="21"/>
        <v/>
      </c>
      <c r="K167" s="52">
        <f t="shared" si="22"/>
        <v>0</v>
      </c>
    </row>
    <row r="168" spans="1:11" ht="38.25" outlineLevel="1" x14ac:dyDescent="0.2">
      <c r="A168" s="125">
        <v>5.38</v>
      </c>
      <c r="B168" s="10">
        <v>4.07</v>
      </c>
      <c r="C168" s="59" t="str">
        <f t="shared" si="20"/>
        <v>4</v>
      </c>
      <c r="D168" s="77" t="s">
        <v>493</v>
      </c>
      <c r="E168" s="351">
        <v>7</v>
      </c>
      <c r="F168" s="108" t="s">
        <v>494</v>
      </c>
      <c r="G168" s="107" t="s">
        <v>259</v>
      </c>
      <c r="H168" s="44">
        <f>LOOKUP(G168,$M$24:$M$27,$Q$24:$Q$27)</f>
        <v>0</v>
      </c>
      <c r="J168" s="44" t="str">
        <f t="shared" si="21"/>
        <v/>
      </c>
      <c r="K168" s="52">
        <f t="shared" si="22"/>
        <v>0</v>
      </c>
    </row>
    <row r="169" spans="1:11" ht="25.5" outlineLevel="1" x14ac:dyDescent="0.2">
      <c r="A169" s="125">
        <v>5.39</v>
      </c>
      <c r="B169" s="10">
        <v>4.08</v>
      </c>
      <c r="C169" s="59" t="str">
        <f t="shared" si="20"/>
        <v>4</v>
      </c>
      <c r="D169" s="76" t="s">
        <v>495</v>
      </c>
      <c r="E169" s="352">
        <v>7</v>
      </c>
      <c r="F169" s="108" t="s">
        <v>125</v>
      </c>
      <c r="G169" s="107" t="s">
        <v>259</v>
      </c>
      <c r="H169" s="44">
        <f>LOOKUP(G169,$M$24:$M$27,$Q$24:$Q$27)</f>
        <v>0</v>
      </c>
      <c r="J169" s="44" t="str">
        <f t="shared" si="21"/>
        <v/>
      </c>
      <c r="K169" s="52">
        <f t="shared" si="22"/>
        <v>0</v>
      </c>
    </row>
    <row r="170" spans="1:11" outlineLevel="1" x14ac:dyDescent="0.2">
      <c r="A170" s="137"/>
      <c r="B170" s="155"/>
      <c r="C170" s="139"/>
      <c r="D170" s="160" t="s">
        <v>126</v>
      </c>
      <c r="E170" s="361"/>
      <c r="F170" s="71"/>
      <c r="G170" s="92"/>
      <c r="H170" s="44"/>
      <c r="J170" s="44" t="str">
        <f t="shared" si="21"/>
        <v/>
      </c>
      <c r="K170" s="52">
        <f t="shared" si="22"/>
        <v>0</v>
      </c>
    </row>
    <row r="171" spans="1:11" ht="25.5" outlineLevel="1" x14ac:dyDescent="0.2">
      <c r="A171" s="497">
        <v>5.4</v>
      </c>
      <c r="B171" s="10">
        <v>6.3</v>
      </c>
      <c r="C171" s="59" t="str">
        <f t="shared" si="20"/>
        <v>6</v>
      </c>
      <c r="D171" s="77" t="s">
        <v>127</v>
      </c>
      <c r="E171" s="351">
        <v>3</v>
      </c>
      <c r="F171" s="108" t="s">
        <v>290</v>
      </c>
      <c r="G171" s="107" t="s">
        <v>259</v>
      </c>
      <c r="H171" s="44">
        <f t="shared" ref="H171:H185" si="23">LOOKUP(G171,$M$24:$M$27,$R$24:$R$27)</f>
        <v>0</v>
      </c>
      <c r="J171" s="44" t="str">
        <f t="shared" si="21"/>
        <v/>
      </c>
      <c r="K171" s="52">
        <f t="shared" si="22"/>
        <v>0</v>
      </c>
    </row>
    <row r="172" spans="1:11" ht="25.5" outlineLevel="1" x14ac:dyDescent="0.2">
      <c r="A172" s="105">
        <v>5.41</v>
      </c>
      <c r="B172" s="10">
        <v>6.31</v>
      </c>
      <c r="C172" s="59" t="str">
        <f t="shared" si="20"/>
        <v>6</v>
      </c>
      <c r="D172" s="77" t="s">
        <v>128</v>
      </c>
      <c r="E172" s="351">
        <v>3</v>
      </c>
      <c r="F172" s="108" t="s">
        <v>291</v>
      </c>
      <c r="G172" s="107" t="s">
        <v>259</v>
      </c>
      <c r="H172" s="44">
        <f t="shared" si="23"/>
        <v>0</v>
      </c>
      <c r="J172" s="44" t="str">
        <f t="shared" si="21"/>
        <v/>
      </c>
      <c r="K172" s="52">
        <f t="shared" si="22"/>
        <v>0</v>
      </c>
    </row>
    <row r="173" spans="1:11" ht="38.25" outlineLevel="1" x14ac:dyDescent="0.2">
      <c r="A173" s="497">
        <v>5.42</v>
      </c>
      <c r="B173" s="10">
        <v>6.32</v>
      </c>
      <c r="C173" s="59" t="str">
        <f t="shared" si="20"/>
        <v>6</v>
      </c>
      <c r="D173" s="77" t="s">
        <v>465</v>
      </c>
      <c r="E173" s="351">
        <v>3</v>
      </c>
      <c r="F173" s="108" t="s">
        <v>71</v>
      </c>
      <c r="G173" s="107" t="s">
        <v>259</v>
      </c>
      <c r="H173" s="44">
        <f t="shared" si="23"/>
        <v>0</v>
      </c>
      <c r="J173" s="44" t="str">
        <f t="shared" si="21"/>
        <v/>
      </c>
      <c r="K173" s="52">
        <f t="shared" si="22"/>
        <v>0</v>
      </c>
    </row>
    <row r="174" spans="1:11" ht="38.25" outlineLevel="1" x14ac:dyDescent="0.2">
      <c r="A174" s="105">
        <v>5.43</v>
      </c>
      <c r="B174" s="10">
        <v>6.33</v>
      </c>
      <c r="C174" s="59" t="str">
        <f t="shared" si="20"/>
        <v>6</v>
      </c>
      <c r="D174" s="77" t="s">
        <v>466</v>
      </c>
      <c r="E174" s="351">
        <v>3</v>
      </c>
      <c r="F174" s="108" t="s">
        <v>71</v>
      </c>
      <c r="G174" s="107" t="s">
        <v>259</v>
      </c>
      <c r="H174" s="44">
        <f t="shared" si="23"/>
        <v>0</v>
      </c>
      <c r="J174" s="44" t="str">
        <f t="shared" si="21"/>
        <v/>
      </c>
      <c r="K174" s="52">
        <f t="shared" si="22"/>
        <v>0</v>
      </c>
    </row>
    <row r="175" spans="1:11" ht="25.5" outlineLevel="1" x14ac:dyDescent="0.2">
      <c r="A175" s="497">
        <v>5.44</v>
      </c>
      <c r="B175" s="10">
        <v>6.34</v>
      </c>
      <c r="C175" s="59" t="str">
        <f t="shared" si="20"/>
        <v>6</v>
      </c>
      <c r="D175" s="77" t="s">
        <v>129</v>
      </c>
      <c r="E175" s="351">
        <v>3</v>
      </c>
      <c r="F175" s="108" t="s">
        <v>291</v>
      </c>
      <c r="G175" s="107" t="s">
        <v>259</v>
      </c>
      <c r="H175" s="44">
        <f t="shared" si="23"/>
        <v>0</v>
      </c>
      <c r="J175" s="44" t="str">
        <f t="shared" si="21"/>
        <v/>
      </c>
      <c r="K175" s="52">
        <f t="shared" si="22"/>
        <v>0</v>
      </c>
    </row>
    <row r="176" spans="1:11" ht="25.5" outlineLevel="1" x14ac:dyDescent="0.2">
      <c r="A176" s="105">
        <v>5.45</v>
      </c>
      <c r="B176" s="10">
        <v>6.35</v>
      </c>
      <c r="C176" s="59" t="str">
        <f t="shared" si="20"/>
        <v>6</v>
      </c>
      <c r="D176" s="77" t="s">
        <v>687</v>
      </c>
      <c r="E176" s="351">
        <v>3</v>
      </c>
      <c r="F176" s="108" t="s">
        <v>291</v>
      </c>
      <c r="G176" s="107" t="s">
        <v>259</v>
      </c>
      <c r="H176" s="44">
        <f t="shared" si="23"/>
        <v>0</v>
      </c>
      <c r="J176" s="44" t="str">
        <f t="shared" si="21"/>
        <v/>
      </c>
      <c r="K176" s="52">
        <f t="shared" si="22"/>
        <v>0</v>
      </c>
    </row>
    <row r="177" spans="1:36" ht="25.5" outlineLevel="1" x14ac:dyDescent="0.2">
      <c r="A177" s="497">
        <v>5.46</v>
      </c>
      <c r="B177" s="10">
        <v>6.36</v>
      </c>
      <c r="C177" s="59" t="str">
        <f t="shared" si="20"/>
        <v>6</v>
      </c>
      <c r="D177" s="77" t="s">
        <v>688</v>
      </c>
      <c r="E177" s="351">
        <v>3</v>
      </c>
      <c r="F177" s="108" t="s">
        <v>291</v>
      </c>
      <c r="G177" s="107" t="s">
        <v>259</v>
      </c>
      <c r="H177" s="44">
        <f t="shared" si="23"/>
        <v>0</v>
      </c>
      <c r="J177" s="44" t="str">
        <f t="shared" si="21"/>
        <v/>
      </c>
      <c r="K177" s="52">
        <f t="shared" si="22"/>
        <v>0</v>
      </c>
    </row>
    <row r="178" spans="1:36" ht="25.5" outlineLevel="1" x14ac:dyDescent="0.2">
      <c r="A178" s="105">
        <v>5.47</v>
      </c>
      <c r="B178" s="10">
        <v>6.38</v>
      </c>
      <c r="C178" s="59" t="str">
        <f t="shared" si="20"/>
        <v>6</v>
      </c>
      <c r="D178" s="77" t="s">
        <v>410</v>
      </c>
      <c r="E178" s="351">
        <v>3</v>
      </c>
      <c r="F178" s="108" t="s">
        <v>292</v>
      </c>
      <c r="G178" s="107" t="s">
        <v>259</v>
      </c>
      <c r="H178" s="44">
        <f t="shared" si="23"/>
        <v>0</v>
      </c>
      <c r="J178" s="44" t="str">
        <f t="shared" si="21"/>
        <v/>
      </c>
      <c r="K178" s="52">
        <f t="shared" si="22"/>
        <v>0</v>
      </c>
    </row>
    <row r="179" spans="1:36" ht="25.5" outlineLevel="1" x14ac:dyDescent="0.2">
      <c r="A179" s="497">
        <v>5.48</v>
      </c>
      <c r="B179" s="10">
        <v>6.37</v>
      </c>
      <c r="C179" s="59" t="str">
        <f t="shared" si="20"/>
        <v>6</v>
      </c>
      <c r="D179" s="77" t="s">
        <v>411</v>
      </c>
      <c r="E179" s="351">
        <v>3</v>
      </c>
      <c r="F179" s="108" t="s">
        <v>72</v>
      </c>
      <c r="G179" s="107" t="s">
        <v>259</v>
      </c>
      <c r="H179" s="44">
        <f t="shared" si="23"/>
        <v>0</v>
      </c>
      <c r="J179" s="44" t="str">
        <f t="shared" si="21"/>
        <v/>
      </c>
      <c r="K179" s="52">
        <f t="shared" si="22"/>
        <v>0</v>
      </c>
      <c r="L179" s="15"/>
      <c r="M179" s="15"/>
      <c r="N179" s="15"/>
      <c r="O179" s="15"/>
      <c r="P179" s="15"/>
      <c r="Q179" s="15"/>
      <c r="R179" s="15"/>
      <c r="S179" s="15"/>
      <c r="T179" s="15"/>
      <c r="U179" s="15"/>
      <c r="V179" s="15"/>
      <c r="W179" s="15"/>
      <c r="X179" s="15"/>
      <c r="Y179" s="15"/>
      <c r="Z179" s="15"/>
    </row>
    <row r="180" spans="1:36" ht="38.25" outlineLevel="1" x14ac:dyDescent="0.2">
      <c r="A180" s="105">
        <v>5.49</v>
      </c>
      <c r="B180" s="10">
        <v>6.39</v>
      </c>
      <c r="C180" s="59" t="str">
        <f t="shared" si="20"/>
        <v>6</v>
      </c>
      <c r="D180" s="84" t="s">
        <v>412</v>
      </c>
      <c r="E180" s="351">
        <v>3</v>
      </c>
      <c r="F180" s="108" t="s">
        <v>71</v>
      </c>
      <c r="G180" s="107" t="s">
        <v>259</v>
      </c>
      <c r="H180" s="44">
        <f t="shared" si="23"/>
        <v>0</v>
      </c>
      <c r="J180" s="44" t="str">
        <f t="shared" si="21"/>
        <v/>
      </c>
      <c r="K180" s="52">
        <f t="shared" si="22"/>
        <v>0</v>
      </c>
    </row>
    <row r="181" spans="1:36" ht="38.25" outlineLevel="1" x14ac:dyDescent="0.2">
      <c r="A181" s="497">
        <v>5.5</v>
      </c>
      <c r="B181" s="10">
        <v>6.4</v>
      </c>
      <c r="C181" s="59" t="str">
        <f t="shared" si="20"/>
        <v>6</v>
      </c>
      <c r="D181" s="84" t="s">
        <v>413</v>
      </c>
      <c r="E181" s="351">
        <v>3</v>
      </c>
      <c r="F181" s="108" t="s">
        <v>71</v>
      </c>
      <c r="G181" s="107" t="s">
        <v>259</v>
      </c>
      <c r="H181" s="44">
        <f t="shared" si="23"/>
        <v>0</v>
      </c>
      <c r="J181" s="44" t="str">
        <f t="shared" si="21"/>
        <v/>
      </c>
      <c r="K181" s="52">
        <f t="shared" si="22"/>
        <v>0</v>
      </c>
    </row>
    <row r="182" spans="1:36" ht="38.25" outlineLevel="1" x14ac:dyDescent="0.2">
      <c r="A182" s="105">
        <v>5.51</v>
      </c>
      <c r="B182" s="10">
        <v>6.41</v>
      </c>
      <c r="C182" s="59" t="str">
        <f t="shared" si="20"/>
        <v>6</v>
      </c>
      <c r="D182" s="84" t="s">
        <v>414</v>
      </c>
      <c r="E182" s="351">
        <v>3</v>
      </c>
      <c r="F182" s="108" t="s">
        <v>71</v>
      </c>
      <c r="G182" s="107" t="s">
        <v>259</v>
      </c>
      <c r="H182" s="44">
        <f t="shared" si="23"/>
        <v>0</v>
      </c>
      <c r="J182" s="44" t="str">
        <f t="shared" si="21"/>
        <v/>
      </c>
      <c r="K182" s="52">
        <f t="shared" si="22"/>
        <v>0</v>
      </c>
    </row>
    <row r="183" spans="1:36" ht="51" outlineLevel="1" x14ac:dyDescent="0.2">
      <c r="A183" s="497">
        <v>5.52</v>
      </c>
      <c r="B183" s="10">
        <v>6.42</v>
      </c>
      <c r="C183" s="59" t="str">
        <f t="shared" si="20"/>
        <v>6</v>
      </c>
      <c r="D183" s="76" t="s">
        <v>353</v>
      </c>
      <c r="E183" s="352">
        <v>3</v>
      </c>
      <c r="F183" s="108" t="s">
        <v>80</v>
      </c>
      <c r="G183" s="107" t="s">
        <v>259</v>
      </c>
      <c r="H183" s="44">
        <f t="shared" si="23"/>
        <v>0</v>
      </c>
      <c r="J183" s="44" t="str">
        <f t="shared" si="21"/>
        <v/>
      </c>
      <c r="K183" s="52">
        <f t="shared" si="22"/>
        <v>0</v>
      </c>
    </row>
    <row r="184" spans="1:36" ht="38.25" outlineLevel="1" x14ac:dyDescent="0.2">
      <c r="A184" s="105">
        <v>5.53</v>
      </c>
      <c r="B184" s="10">
        <v>6.4300000000000104</v>
      </c>
      <c r="C184" s="59" t="str">
        <f t="shared" si="20"/>
        <v>6</v>
      </c>
      <c r="D184" s="76" t="s">
        <v>81</v>
      </c>
      <c r="E184" s="352">
        <v>3</v>
      </c>
      <c r="F184" s="400" t="s">
        <v>763</v>
      </c>
      <c r="G184" s="107" t="s">
        <v>259</v>
      </c>
      <c r="H184" s="44">
        <f t="shared" si="23"/>
        <v>0</v>
      </c>
      <c r="J184" s="44" t="str">
        <f t="shared" si="21"/>
        <v/>
      </c>
      <c r="K184" s="52">
        <f t="shared" si="22"/>
        <v>0</v>
      </c>
    </row>
    <row r="185" spans="1:36" ht="26.25" outlineLevel="1" thickBot="1" x14ac:dyDescent="0.25">
      <c r="A185" s="497">
        <v>5.54</v>
      </c>
      <c r="B185" s="23">
        <v>6.46</v>
      </c>
      <c r="C185" s="110" t="str">
        <f t="shared" si="20"/>
        <v>6</v>
      </c>
      <c r="D185" s="78" t="s">
        <v>82</v>
      </c>
      <c r="E185" s="372">
        <v>3</v>
      </c>
      <c r="F185" s="111" t="s">
        <v>293</v>
      </c>
      <c r="G185" s="112" t="s">
        <v>259</v>
      </c>
      <c r="H185" s="44">
        <f t="shared" si="23"/>
        <v>0</v>
      </c>
      <c r="J185" s="44" t="str">
        <f t="shared" si="21"/>
        <v/>
      </c>
      <c r="K185" s="52">
        <f t="shared" si="22"/>
        <v>0</v>
      </c>
    </row>
    <row r="186" spans="1:36" ht="14.25" outlineLevel="1" thickTop="1" thickBot="1" x14ac:dyDescent="0.25">
      <c r="A186" s="3"/>
      <c r="B186" s="16"/>
      <c r="C186" s="151" t="str">
        <f t="shared" si="20"/>
        <v/>
      </c>
      <c r="D186" s="79"/>
      <c r="E186" s="357"/>
      <c r="F186" s="66"/>
      <c r="G186" s="95"/>
      <c r="H186" s="45"/>
      <c r="I186" s="45"/>
      <c r="J186" s="45" t="str">
        <f t="shared" si="21"/>
        <v/>
      </c>
      <c r="K186" s="123">
        <f t="shared" si="22"/>
        <v>0</v>
      </c>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row>
    <row r="187" spans="1:36" ht="21.75" thickTop="1" thickBot="1" x14ac:dyDescent="0.35">
      <c r="A187" s="118" t="s">
        <v>768</v>
      </c>
      <c r="B187" s="119"/>
      <c r="C187" s="135"/>
      <c r="D187" s="120"/>
      <c r="E187" s="358"/>
      <c r="F187" s="121"/>
      <c r="G187" s="162"/>
      <c r="J187" s="44" t="str">
        <f t="shared" si="21"/>
        <v/>
      </c>
      <c r="K187" s="52">
        <f t="shared" si="22"/>
        <v>0</v>
      </c>
    </row>
    <row r="188" spans="1:36" ht="21" outlineLevel="1" thickTop="1" x14ac:dyDescent="0.3">
      <c r="A188" s="163"/>
      <c r="B188" s="164"/>
      <c r="C188" s="165"/>
      <c r="D188" s="166" t="s">
        <v>262</v>
      </c>
      <c r="E188" s="370" t="s">
        <v>742</v>
      </c>
      <c r="F188" s="167" t="s">
        <v>263</v>
      </c>
      <c r="G188" s="168" t="s">
        <v>261</v>
      </c>
    </row>
    <row r="189" spans="1:36" ht="38.25" outlineLevel="1" x14ac:dyDescent="0.2">
      <c r="A189" s="146">
        <v>6.01</v>
      </c>
      <c r="B189" s="11">
        <v>1</v>
      </c>
      <c r="C189" s="59" t="str">
        <f t="shared" si="20"/>
        <v>1</v>
      </c>
      <c r="D189" s="76" t="s">
        <v>467</v>
      </c>
      <c r="E189" s="352">
        <v>2</v>
      </c>
      <c r="F189" s="106" t="s">
        <v>294</v>
      </c>
      <c r="G189" s="107" t="s">
        <v>259</v>
      </c>
      <c r="H189" s="44">
        <f>LOOKUP(G189,$M$24:$M$27,$P$24:$P$27)</f>
        <v>0</v>
      </c>
      <c r="J189" s="44" t="str">
        <f t="shared" ref="J189:J198" si="24">IF(I189=$N$35,1,"")</f>
        <v/>
      </c>
      <c r="K189" s="52">
        <f t="shared" ref="K189:K198" si="25">IF(G189=$M$26,E189,0)</f>
        <v>0</v>
      </c>
    </row>
    <row r="190" spans="1:36" ht="25.5" outlineLevel="1" x14ac:dyDescent="0.2">
      <c r="A190" s="105">
        <v>6.02</v>
      </c>
      <c r="B190" s="10">
        <v>6.47</v>
      </c>
      <c r="C190" s="59" t="str">
        <f t="shared" si="20"/>
        <v>6</v>
      </c>
      <c r="D190" s="76" t="s">
        <v>83</v>
      </c>
      <c r="E190" s="352">
        <v>3</v>
      </c>
      <c r="F190" s="106" t="s">
        <v>73</v>
      </c>
      <c r="G190" s="107" t="s">
        <v>259</v>
      </c>
      <c r="H190" s="44">
        <f>LOOKUP(G190,$M$24:$M$27,$R$24:$R$27)</f>
        <v>0</v>
      </c>
      <c r="J190" s="44" t="str">
        <f t="shared" si="24"/>
        <v/>
      </c>
      <c r="K190" s="52">
        <f t="shared" si="25"/>
        <v>0</v>
      </c>
    </row>
    <row r="191" spans="1:36" ht="38.25" outlineLevel="1" x14ac:dyDescent="0.2">
      <c r="A191" s="105">
        <v>6.03</v>
      </c>
      <c r="B191" s="10">
        <v>6.48</v>
      </c>
      <c r="C191" s="59" t="str">
        <f t="shared" si="20"/>
        <v>6</v>
      </c>
      <c r="D191" s="76" t="s">
        <v>84</v>
      </c>
      <c r="E191" s="352">
        <v>3</v>
      </c>
      <c r="F191" s="106" t="s">
        <v>74</v>
      </c>
      <c r="G191" s="107" t="s">
        <v>259</v>
      </c>
      <c r="H191" s="44">
        <f>LOOKUP(G191,$M$24:$M$27,$R$24:$R$27)</f>
        <v>0</v>
      </c>
      <c r="J191" s="44" t="str">
        <f t="shared" si="24"/>
        <v/>
      </c>
      <c r="K191" s="52">
        <f t="shared" si="25"/>
        <v>0</v>
      </c>
    </row>
    <row r="192" spans="1:36" ht="38.25" outlineLevel="1" x14ac:dyDescent="0.2">
      <c r="A192" s="499" t="s">
        <v>770</v>
      </c>
      <c r="B192" s="10">
        <v>1.02</v>
      </c>
      <c r="C192" s="59" t="str">
        <f t="shared" si="20"/>
        <v>1</v>
      </c>
      <c r="D192" s="76" t="s">
        <v>85</v>
      </c>
      <c r="E192" s="352">
        <v>2</v>
      </c>
      <c r="F192" s="108" t="s">
        <v>423</v>
      </c>
      <c r="G192" s="107" t="s">
        <v>259</v>
      </c>
      <c r="H192" s="44">
        <f>LOOKUP(G192,$M$24:$M$27,$P$24:$P$27)</f>
        <v>0</v>
      </c>
      <c r="J192" s="44" t="str">
        <f t="shared" si="24"/>
        <v/>
      </c>
      <c r="K192" s="52">
        <f t="shared" si="25"/>
        <v>0</v>
      </c>
    </row>
    <row r="193" spans="1:26" ht="25.5" outlineLevel="1" x14ac:dyDescent="0.2">
      <c r="A193" s="146">
        <v>6.05</v>
      </c>
      <c r="B193" s="10">
        <v>1.03</v>
      </c>
      <c r="C193" s="59" t="str">
        <f t="shared" si="20"/>
        <v>1</v>
      </c>
      <c r="D193" s="76" t="s">
        <v>86</v>
      </c>
      <c r="E193" s="352">
        <v>2</v>
      </c>
      <c r="F193" s="108" t="s">
        <v>135</v>
      </c>
      <c r="G193" s="107" t="s">
        <v>259</v>
      </c>
      <c r="H193" s="44">
        <f>LOOKUP(G193,$M$24:$M$27,$P$24:$P$27)</f>
        <v>0</v>
      </c>
      <c r="J193" s="44" t="str">
        <f t="shared" si="24"/>
        <v/>
      </c>
      <c r="K193" s="52">
        <f t="shared" si="25"/>
        <v>0</v>
      </c>
    </row>
    <row r="194" spans="1:26" ht="25.5" outlineLevel="1" x14ac:dyDescent="0.2">
      <c r="A194" s="499">
        <v>6.06</v>
      </c>
      <c r="B194" s="10">
        <v>1.04</v>
      </c>
      <c r="C194" s="59" t="str">
        <f t="shared" si="20"/>
        <v>1</v>
      </c>
      <c r="D194" s="76" t="s">
        <v>87</v>
      </c>
      <c r="E194" s="352">
        <v>2</v>
      </c>
      <c r="F194" s="108" t="s">
        <v>137</v>
      </c>
      <c r="G194" s="107" t="s">
        <v>259</v>
      </c>
      <c r="H194" s="44">
        <f>LOOKUP(G194,$M$24:$M$27,$P$24:$P$27)</f>
        <v>0</v>
      </c>
      <c r="J194" s="44" t="str">
        <f t="shared" si="24"/>
        <v/>
      </c>
      <c r="K194" s="52">
        <f t="shared" si="25"/>
        <v>0</v>
      </c>
    </row>
    <row r="195" spans="1:26" ht="38.25" outlineLevel="1" x14ac:dyDescent="0.2">
      <c r="A195" s="146">
        <v>6.07</v>
      </c>
      <c r="B195" s="10">
        <v>1.05</v>
      </c>
      <c r="C195" s="59" t="str">
        <f t="shared" si="20"/>
        <v>1</v>
      </c>
      <c r="D195" s="76" t="s">
        <v>88</v>
      </c>
      <c r="E195" s="352">
        <v>2</v>
      </c>
      <c r="F195" s="108" t="s">
        <v>139</v>
      </c>
      <c r="G195" s="107" t="s">
        <v>259</v>
      </c>
      <c r="H195" s="44">
        <f>LOOKUP(G195,$M$24:$M$27,$P$24:$P$27)</f>
        <v>0</v>
      </c>
      <c r="J195" s="44" t="str">
        <f t="shared" si="24"/>
        <v/>
      </c>
      <c r="K195" s="52">
        <f t="shared" si="25"/>
        <v>0</v>
      </c>
    </row>
    <row r="196" spans="1:26" ht="64.5" outlineLevel="1" thickBot="1" x14ac:dyDescent="0.25">
      <c r="A196" s="132">
        <v>6.08</v>
      </c>
      <c r="B196" s="23">
        <v>2.2000000000000002</v>
      </c>
      <c r="C196" s="110" t="str">
        <f t="shared" si="20"/>
        <v>2</v>
      </c>
      <c r="D196" s="78" t="s">
        <v>89</v>
      </c>
      <c r="E196" s="372">
        <v>2</v>
      </c>
      <c r="F196" s="111" t="s">
        <v>468</v>
      </c>
      <c r="G196" s="112" t="s">
        <v>259</v>
      </c>
      <c r="H196" s="44">
        <f>LOOKUP(G196,$M$24:$M$27,$P$24:$P$27)</f>
        <v>0</v>
      </c>
      <c r="J196" s="44" t="str">
        <f t="shared" si="24"/>
        <v/>
      </c>
      <c r="K196" s="52">
        <f t="shared" si="25"/>
        <v>0</v>
      </c>
    </row>
    <row r="197" spans="1:26" ht="14.25" outlineLevel="1" thickTop="1" thickBot="1" x14ac:dyDescent="0.25">
      <c r="A197" s="3"/>
      <c r="B197" s="16"/>
      <c r="C197" s="124" t="str">
        <f t="shared" si="20"/>
        <v/>
      </c>
      <c r="D197" s="79"/>
      <c r="E197" s="357"/>
      <c r="F197" s="70"/>
      <c r="H197" s="44"/>
      <c r="J197" s="44" t="str">
        <f t="shared" si="24"/>
        <v/>
      </c>
      <c r="K197" s="52">
        <f t="shared" si="25"/>
        <v>0</v>
      </c>
    </row>
    <row r="198" spans="1:26" ht="21.75" thickTop="1" thickBot="1" x14ac:dyDescent="0.35">
      <c r="A198" s="118" t="s">
        <v>771</v>
      </c>
      <c r="B198" s="119"/>
      <c r="C198" s="134"/>
      <c r="D198" s="120"/>
      <c r="E198" s="358"/>
      <c r="F198" s="121"/>
      <c r="G198" s="162"/>
      <c r="H198" s="44"/>
      <c r="J198" s="44" t="str">
        <f t="shared" si="24"/>
        <v/>
      </c>
      <c r="K198" s="52">
        <f t="shared" si="25"/>
        <v>0</v>
      </c>
    </row>
    <row r="199" spans="1:26" ht="21" outlineLevel="1" thickTop="1" x14ac:dyDescent="0.3">
      <c r="A199" s="113"/>
      <c r="B199" s="114"/>
      <c r="C199" s="161"/>
      <c r="D199" s="103" t="s">
        <v>262</v>
      </c>
      <c r="E199" s="370" t="s">
        <v>742</v>
      </c>
      <c r="F199" s="116" t="s">
        <v>263</v>
      </c>
      <c r="G199" s="117" t="s">
        <v>261</v>
      </c>
      <c r="H199" s="44"/>
    </row>
    <row r="200" spans="1:26" ht="38.25" outlineLevel="1" x14ac:dyDescent="0.2">
      <c r="A200" s="146">
        <v>7.01</v>
      </c>
      <c r="B200" s="6">
        <v>1.02</v>
      </c>
      <c r="C200" s="59" t="str">
        <f t="shared" si="20"/>
        <v>1</v>
      </c>
      <c r="D200" s="76" t="s">
        <v>499</v>
      </c>
      <c r="E200" s="352">
        <v>2</v>
      </c>
      <c r="F200" s="108" t="s">
        <v>423</v>
      </c>
      <c r="G200" s="107" t="s">
        <v>259</v>
      </c>
      <c r="H200" s="44">
        <f>LOOKUP(G200,$M$24:$M$27,$P$24:$P$27)</f>
        <v>0</v>
      </c>
      <c r="J200" s="44" t="str">
        <f t="shared" ref="J200:J241" si="26">IF(I200=$N$35,1,"")</f>
        <v/>
      </c>
      <c r="K200" s="52">
        <f t="shared" ref="K200:K241" si="27">IF(G200=$M$26,E200,0)</f>
        <v>0</v>
      </c>
    </row>
    <row r="201" spans="1:26" ht="25.5" outlineLevel="1" x14ac:dyDescent="0.2">
      <c r="A201" s="146">
        <v>7.02</v>
      </c>
      <c r="B201" s="6">
        <v>1.03</v>
      </c>
      <c r="C201" s="59" t="str">
        <f t="shared" si="20"/>
        <v>1</v>
      </c>
      <c r="D201" s="76" t="s">
        <v>442</v>
      </c>
      <c r="E201" s="352">
        <v>2</v>
      </c>
      <c r="F201" s="108" t="s">
        <v>135</v>
      </c>
      <c r="G201" s="107" t="s">
        <v>259</v>
      </c>
      <c r="H201" s="44">
        <f>LOOKUP(G201,$M$24:$M$27,$P$24:$P$27)</f>
        <v>0</v>
      </c>
      <c r="J201" s="44" t="str">
        <f t="shared" si="26"/>
        <v/>
      </c>
      <c r="K201" s="52">
        <f t="shared" si="27"/>
        <v>0</v>
      </c>
    </row>
    <row r="202" spans="1:26" ht="25.5" outlineLevel="1" x14ac:dyDescent="0.2">
      <c r="A202" s="146">
        <v>7.03</v>
      </c>
      <c r="B202" s="6">
        <v>1.04</v>
      </c>
      <c r="C202" s="59" t="str">
        <f t="shared" si="20"/>
        <v>1</v>
      </c>
      <c r="D202" s="76" t="s">
        <v>443</v>
      </c>
      <c r="E202" s="352">
        <v>2</v>
      </c>
      <c r="F202" s="108" t="s">
        <v>137</v>
      </c>
      <c r="G202" s="107" t="s">
        <v>259</v>
      </c>
      <c r="H202" s="44">
        <f>LOOKUP(G202,$M$24:$M$27,$P$24:$P$27)</f>
        <v>0</v>
      </c>
      <c r="J202" s="44" t="str">
        <f t="shared" si="26"/>
        <v/>
      </c>
      <c r="K202" s="52">
        <f t="shared" si="27"/>
        <v>0</v>
      </c>
    </row>
    <row r="203" spans="1:26" ht="38.25" outlineLevel="1" x14ac:dyDescent="0.2">
      <c r="A203" s="146">
        <v>7.04</v>
      </c>
      <c r="B203" s="6">
        <v>1.05</v>
      </c>
      <c r="C203" s="59" t="str">
        <f t="shared" si="20"/>
        <v>1</v>
      </c>
      <c r="D203" s="76" t="s">
        <v>500</v>
      </c>
      <c r="E203" s="352">
        <v>2</v>
      </c>
      <c r="F203" s="108" t="s">
        <v>139</v>
      </c>
      <c r="G203" s="107" t="s">
        <v>259</v>
      </c>
      <c r="H203" s="44">
        <f>LOOKUP(G203,$M$24:$M$27,$P$24:$P$27)</f>
        <v>0</v>
      </c>
      <c r="J203" s="44" t="str">
        <f t="shared" si="26"/>
        <v/>
      </c>
      <c r="K203" s="52">
        <f t="shared" si="27"/>
        <v>0</v>
      </c>
    </row>
    <row r="204" spans="1:26" outlineLevel="1" x14ac:dyDescent="0.2">
      <c r="A204" s="137"/>
      <c r="B204" s="155"/>
      <c r="C204" s="139"/>
      <c r="D204" s="138" t="s">
        <v>360</v>
      </c>
      <c r="E204" s="360"/>
      <c r="F204" s="71"/>
      <c r="G204" s="92"/>
      <c r="H204" s="15"/>
      <c r="J204" s="44" t="str">
        <f t="shared" si="26"/>
        <v/>
      </c>
      <c r="K204" s="52">
        <f t="shared" si="27"/>
        <v>0</v>
      </c>
      <c r="L204" s="15"/>
      <c r="M204" s="15"/>
      <c r="N204" s="15"/>
      <c r="O204" s="15"/>
      <c r="P204" s="15"/>
      <c r="Q204" s="15"/>
      <c r="R204" s="15"/>
      <c r="S204" s="15"/>
      <c r="T204" s="15"/>
      <c r="U204" s="15"/>
      <c r="V204" s="15"/>
      <c r="W204" s="15"/>
      <c r="X204" s="15"/>
      <c r="Y204" s="15"/>
      <c r="Z204" s="15"/>
    </row>
    <row r="205" spans="1:26" ht="38.25" outlineLevel="1" x14ac:dyDescent="0.2">
      <c r="A205" s="146">
        <v>7.05</v>
      </c>
      <c r="B205" s="6">
        <v>1.0900000000000001</v>
      </c>
      <c r="C205" s="59" t="str">
        <f t="shared" si="20"/>
        <v>1</v>
      </c>
      <c r="D205" s="77" t="s">
        <v>389</v>
      </c>
      <c r="E205" s="351">
        <v>1</v>
      </c>
      <c r="F205" s="108" t="s">
        <v>390</v>
      </c>
      <c r="G205" s="107" t="s">
        <v>259</v>
      </c>
      <c r="H205" s="44">
        <f>LOOKUP(G205,$M$24:$M$27,$O$24:$O$27)</f>
        <v>0</v>
      </c>
      <c r="J205" s="44" t="str">
        <f t="shared" si="26"/>
        <v/>
      </c>
      <c r="K205" s="52">
        <f t="shared" si="27"/>
        <v>0</v>
      </c>
    </row>
    <row r="206" spans="1:26" ht="51" outlineLevel="1" x14ac:dyDescent="0.2">
      <c r="A206" s="131">
        <v>7.06</v>
      </c>
      <c r="B206" s="6">
        <v>2.0699999999999998</v>
      </c>
      <c r="C206" s="59" t="str">
        <f t="shared" si="20"/>
        <v>2</v>
      </c>
      <c r="D206" s="77" t="s">
        <v>391</v>
      </c>
      <c r="E206" s="351">
        <v>2</v>
      </c>
      <c r="F206" s="108" t="s">
        <v>354</v>
      </c>
      <c r="G206" s="107" t="s">
        <v>259</v>
      </c>
      <c r="H206" s="44">
        <f>LOOKUP(G206,$M$24:$M$27,$P$24:$P$27)</f>
        <v>0</v>
      </c>
      <c r="J206" s="44" t="str">
        <f t="shared" si="26"/>
        <v/>
      </c>
      <c r="K206" s="52">
        <f t="shared" si="27"/>
        <v>0</v>
      </c>
    </row>
    <row r="207" spans="1:26" ht="25.5" outlineLevel="1" x14ac:dyDescent="0.2">
      <c r="A207" s="131">
        <v>7.07</v>
      </c>
      <c r="B207" s="14">
        <v>2.0099999999999998</v>
      </c>
      <c r="C207" s="97" t="str">
        <f t="shared" si="20"/>
        <v>2</v>
      </c>
      <c r="D207" s="96" t="s">
        <v>361</v>
      </c>
      <c r="E207" s="351">
        <v>0</v>
      </c>
      <c r="F207" s="101" t="s">
        <v>114</v>
      </c>
      <c r="G207" s="107" t="s">
        <v>259</v>
      </c>
      <c r="I207" s="44" t="str">
        <f>LOOKUP(G207,$M$34:$M$37,$N$34:$N$37)</f>
        <v>Pass</v>
      </c>
      <c r="J207" s="44" t="str">
        <f t="shared" si="26"/>
        <v/>
      </c>
      <c r="K207" s="52">
        <f t="shared" si="27"/>
        <v>0</v>
      </c>
    </row>
    <row r="208" spans="1:26" ht="25.5" outlineLevel="1" x14ac:dyDescent="0.2">
      <c r="A208" s="131">
        <v>7.08</v>
      </c>
      <c r="B208" s="6">
        <v>2.02</v>
      </c>
      <c r="C208" s="59" t="str">
        <f t="shared" si="20"/>
        <v>2</v>
      </c>
      <c r="D208" s="77" t="s">
        <v>115</v>
      </c>
      <c r="E208" s="351">
        <v>2</v>
      </c>
      <c r="F208" s="108" t="s">
        <v>116</v>
      </c>
      <c r="G208" s="107" t="s">
        <v>259</v>
      </c>
      <c r="H208" s="44">
        <f>LOOKUP(G208,$M$24:$M$27,$P$24:$P$27)</f>
        <v>0</v>
      </c>
      <c r="J208" s="44" t="str">
        <f t="shared" si="26"/>
        <v/>
      </c>
      <c r="K208" s="52">
        <f t="shared" si="27"/>
        <v>0</v>
      </c>
      <c r="L208" s="15"/>
      <c r="M208" s="15"/>
      <c r="N208" s="15"/>
      <c r="O208" s="15"/>
      <c r="P208" s="15"/>
      <c r="Q208" s="15"/>
      <c r="R208" s="15"/>
      <c r="S208" s="15"/>
      <c r="T208" s="15"/>
      <c r="U208" s="15"/>
      <c r="V208" s="15"/>
      <c r="W208" s="15"/>
      <c r="X208" s="15"/>
      <c r="Y208" s="15"/>
      <c r="Z208" s="15"/>
    </row>
    <row r="209" spans="1:26" ht="38.25" outlineLevel="1" x14ac:dyDescent="0.2">
      <c r="A209" s="131">
        <v>7.09</v>
      </c>
      <c r="B209" s="14">
        <v>2.08</v>
      </c>
      <c r="C209" s="97" t="str">
        <f t="shared" si="20"/>
        <v>2</v>
      </c>
      <c r="D209" s="96" t="s">
        <v>117</v>
      </c>
      <c r="E209" s="351">
        <v>0</v>
      </c>
      <c r="F209" s="101" t="s">
        <v>179</v>
      </c>
      <c r="G209" s="107" t="s">
        <v>259</v>
      </c>
      <c r="I209" s="44" t="str">
        <f>LOOKUP(G209,$M$34:$M$37,$N$34:$N$37)</f>
        <v>Pass</v>
      </c>
      <c r="J209" s="44" t="str">
        <f t="shared" si="26"/>
        <v/>
      </c>
      <c r="K209" s="52">
        <f t="shared" si="27"/>
        <v>0</v>
      </c>
    </row>
    <row r="210" spans="1:26" ht="25.5" outlineLevel="1" x14ac:dyDescent="0.2">
      <c r="A210" s="500">
        <v>7.1</v>
      </c>
      <c r="B210" s="6">
        <v>2.09</v>
      </c>
      <c r="C210" s="59" t="str">
        <f t="shared" si="20"/>
        <v>2</v>
      </c>
      <c r="D210" s="77" t="s">
        <v>355</v>
      </c>
      <c r="E210" s="351">
        <v>3</v>
      </c>
      <c r="F210" s="108" t="s">
        <v>403</v>
      </c>
      <c r="G210" s="107" t="s">
        <v>259</v>
      </c>
      <c r="H210" s="44">
        <f>LOOKUP(G210,$M$24:$M$27,$R$24:$R$27)</f>
        <v>0</v>
      </c>
      <c r="J210" s="44" t="str">
        <f t="shared" si="26"/>
        <v/>
      </c>
      <c r="K210" s="52">
        <f t="shared" si="27"/>
        <v>0</v>
      </c>
    </row>
    <row r="211" spans="1:26" ht="25.5" outlineLevel="1" x14ac:dyDescent="0.2">
      <c r="A211" s="131">
        <v>7.11</v>
      </c>
      <c r="B211" s="8">
        <v>2</v>
      </c>
      <c r="C211" s="59" t="str">
        <f t="shared" ref="C211:C274" si="28">LEFT(B211,1)</f>
        <v>2</v>
      </c>
      <c r="D211" s="77" t="s">
        <v>540</v>
      </c>
      <c r="E211" s="351">
        <v>0</v>
      </c>
      <c r="F211" s="108" t="s">
        <v>75</v>
      </c>
      <c r="G211" s="107" t="s">
        <v>259</v>
      </c>
      <c r="J211" s="44" t="str">
        <f t="shared" si="26"/>
        <v/>
      </c>
      <c r="K211" s="52">
        <f t="shared" si="27"/>
        <v>0</v>
      </c>
    </row>
    <row r="212" spans="1:26" ht="25.5" outlineLevel="1" x14ac:dyDescent="0.2">
      <c r="A212" s="131">
        <v>7.12</v>
      </c>
      <c r="B212" s="6">
        <v>2.2799999999999998</v>
      </c>
      <c r="C212" s="59" t="str">
        <f t="shared" si="28"/>
        <v>2</v>
      </c>
      <c r="D212" s="76" t="s">
        <v>392</v>
      </c>
      <c r="E212" s="352">
        <v>0</v>
      </c>
      <c r="F212" s="108" t="s">
        <v>76</v>
      </c>
      <c r="G212" s="107" t="s">
        <v>259</v>
      </c>
      <c r="J212" s="44" t="str">
        <f t="shared" si="26"/>
        <v/>
      </c>
      <c r="K212" s="52">
        <f t="shared" si="27"/>
        <v>0</v>
      </c>
    </row>
    <row r="213" spans="1:26" ht="25.5" outlineLevel="1" x14ac:dyDescent="0.2">
      <c r="A213" s="131">
        <v>7.13</v>
      </c>
      <c r="B213" s="6">
        <v>2.3199999999999998</v>
      </c>
      <c r="C213" s="59" t="str">
        <f t="shared" si="28"/>
        <v>2</v>
      </c>
      <c r="D213" s="76" t="s">
        <v>393</v>
      </c>
      <c r="E213" s="352">
        <v>1</v>
      </c>
      <c r="F213" s="108" t="s">
        <v>394</v>
      </c>
      <c r="G213" s="107" t="s">
        <v>259</v>
      </c>
      <c r="H213" s="44">
        <f>LOOKUP(G213,$M$24:$M$27,$O$24:$O$27)</f>
        <v>0</v>
      </c>
      <c r="J213" s="44" t="str">
        <f t="shared" si="26"/>
        <v/>
      </c>
      <c r="K213" s="52">
        <f t="shared" si="27"/>
        <v>0</v>
      </c>
    </row>
    <row r="214" spans="1:26" ht="38.25" outlineLevel="1" x14ac:dyDescent="0.2">
      <c r="A214" s="131">
        <v>7.1400000000000103</v>
      </c>
      <c r="B214" s="6">
        <v>2.39</v>
      </c>
      <c r="C214" s="59" t="str">
        <f t="shared" si="28"/>
        <v>2</v>
      </c>
      <c r="D214" s="76" t="s">
        <v>356</v>
      </c>
      <c r="E214" s="352">
        <v>2</v>
      </c>
      <c r="F214" s="108" t="s">
        <v>703</v>
      </c>
      <c r="G214" s="107" t="s">
        <v>259</v>
      </c>
      <c r="H214" s="44">
        <f>LOOKUP(G214,$M$24:$M$27,$P$24:$P$27)</f>
        <v>0</v>
      </c>
      <c r="J214" s="44" t="str">
        <f t="shared" si="26"/>
        <v/>
      </c>
      <c r="K214" s="52">
        <f t="shared" si="27"/>
        <v>0</v>
      </c>
      <c r="L214" s="15"/>
      <c r="M214" s="15"/>
      <c r="N214" s="15"/>
      <c r="O214" s="15"/>
      <c r="P214" s="15"/>
      <c r="Q214" s="15"/>
      <c r="R214" s="15"/>
      <c r="S214" s="15"/>
      <c r="T214" s="15"/>
      <c r="U214" s="15"/>
      <c r="V214" s="15"/>
      <c r="W214" s="15"/>
      <c r="X214" s="15"/>
      <c r="Y214" s="15"/>
      <c r="Z214" s="15"/>
    </row>
    <row r="215" spans="1:26" ht="63.75" outlineLevel="1" x14ac:dyDescent="0.2">
      <c r="A215" s="131">
        <v>7.1500000000000101</v>
      </c>
      <c r="B215" s="6">
        <v>2.4</v>
      </c>
      <c r="C215" s="59" t="str">
        <f t="shared" si="28"/>
        <v>2</v>
      </c>
      <c r="D215" s="76" t="s">
        <v>395</v>
      </c>
      <c r="E215" s="352">
        <v>2</v>
      </c>
      <c r="F215" s="108" t="s">
        <v>408</v>
      </c>
      <c r="G215" s="107" t="s">
        <v>259</v>
      </c>
      <c r="H215" s="44">
        <f>LOOKUP(G215,$M$24:$M$27,$P$24:$P$27)</f>
        <v>0</v>
      </c>
      <c r="J215" s="44" t="str">
        <f t="shared" si="26"/>
        <v/>
      </c>
      <c r="K215" s="52">
        <f t="shared" si="27"/>
        <v>0</v>
      </c>
    </row>
    <row r="216" spans="1:26" ht="51" outlineLevel="1" x14ac:dyDescent="0.2">
      <c r="A216" s="131">
        <v>7.1600000000000099</v>
      </c>
      <c r="B216" s="6">
        <v>2.41</v>
      </c>
      <c r="C216" s="59" t="str">
        <f t="shared" si="28"/>
        <v>2</v>
      </c>
      <c r="D216" s="76" t="s">
        <v>396</v>
      </c>
      <c r="E216" s="352">
        <v>2</v>
      </c>
      <c r="F216" s="108" t="s">
        <v>504</v>
      </c>
      <c r="G216" s="107" t="s">
        <v>259</v>
      </c>
      <c r="H216" s="44">
        <f>LOOKUP(G216,$M$24:$M$27,$P$24:$P$27)</f>
        <v>0</v>
      </c>
      <c r="J216" s="44" t="str">
        <f t="shared" si="26"/>
        <v/>
      </c>
      <c r="K216" s="52">
        <f t="shared" si="27"/>
        <v>0</v>
      </c>
    </row>
    <row r="217" spans="1:26" ht="25.5" outlineLevel="1" x14ac:dyDescent="0.2">
      <c r="A217" s="131">
        <v>7.1700000000000097</v>
      </c>
      <c r="B217" s="6">
        <v>2.42</v>
      </c>
      <c r="C217" s="59" t="str">
        <f t="shared" si="28"/>
        <v>2</v>
      </c>
      <c r="D217" s="76" t="s">
        <v>397</v>
      </c>
      <c r="E217" s="352">
        <v>2</v>
      </c>
      <c r="F217" s="108" t="s">
        <v>398</v>
      </c>
      <c r="G217" s="107" t="s">
        <v>259</v>
      </c>
      <c r="H217" s="44">
        <f>LOOKUP(G217,$M$24:$M$27,$P$24:$P$27)</f>
        <v>0</v>
      </c>
      <c r="J217" s="44" t="str">
        <f t="shared" si="26"/>
        <v/>
      </c>
      <c r="K217" s="52">
        <f t="shared" si="27"/>
        <v>0</v>
      </c>
    </row>
    <row r="218" spans="1:26" ht="38.25" outlineLevel="1" x14ac:dyDescent="0.2">
      <c r="A218" s="131">
        <v>7.1800000000000104</v>
      </c>
      <c r="B218" s="6">
        <v>2.4300000000000002</v>
      </c>
      <c r="C218" s="59" t="str">
        <f t="shared" si="28"/>
        <v>2</v>
      </c>
      <c r="D218" s="76" t="s">
        <v>399</v>
      </c>
      <c r="E218" s="352">
        <v>2</v>
      </c>
      <c r="F218" s="108" t="s">
        <v>400</v>
      </c>
      <c r="G218" s="107" t="s">
        <v>259</v>
      </c>
      <c r="H218" s="44">
        <f>LOOKUP(G218,$M$24:$M$27,$P$24:$P$27)</f>
        <v>0</v>
      </c>
      <c r="J218" s="44" t="str">
        <f t="shared" si="26"/>
        <v/>
      </c>
      <c r="K218" s="52">
        <f t="shared" si="27"/>
        <v>0</v>
      </c>
    </row>
    <row r="219" spans="1:26" ht="25.5" outlineLevel="1" x14ac:dyDescent="0.2">
      <c r="A219" s="131">
        <v>7.1900000000000102</v>
      </c>
      <c r="B219" s="6">
        <v>2.44</v>
      </c>
      <c r="C219" s="59" t="str">
        <f t="shared" si="28"/>
        <v>2</v>
      </c>
      <c r="D219" s="76" t="s">
        <v>401</v>
      </c>
      <c r="E219" s="352">
        <v>3</v>
      </c>
      <c r="F219" s="108" t="s">
        <v>296</v>
      </c>
      <c r="G219" s="107" t="s">
        <v>259</v>
      </c>
      <c r="H219" s="44">
        <f>LOOKUP(G219,$M$24:$M$27,$R$24:$R$27)</f>
        <v>0</v>
      </c>
      <c r="J219" s="44" t="str">
        <f t="shared" si="26"/>
        <v/>
      </c>
      <c r="K219" s="52">
        <f t="shared" si="27"/>
        <v>0</v>
      </c>
    </row>
    <row r="220" spans="1:26" ht="38.25" outlineLevel="1" x14ac:dyDescent="0.2">
      <c r="A220" s="500">
        <v>7.2000000000000099</v>
      </c>
      <c r="B220" s="6">
        <v>2.4500000000000002</v>
      </c>
      <c r="C220" s="59" t="str">
        <f t="shared" si="28"/>
        <v>2</v>
      </c>
      <c r="D220" s="76" t="s">
        <v>402</v>
      </c>
      <c r="E220" s="352">
        <v>3</v>
      </c>
      <c r="F220" s="108" t="s">
        <v>276</v>
      </c>
      <c r="G220" s="107" t="s">
        <v>259</v>
      </c>
      <c r="H220" s="44">
        <f>LOOKUP(G220,$M$24:$M$27,$R$24:$R$27)</f>
        <v>0</v>
      </c>
      <c r="J220" s="44" t="str">
        <f t="shared" si="26"/>
        <v/>
      </c>
      <c r="K220" s="52">
        <f t="shared" si="27"/>
        <v>0</v>
      </c>
    </row>
    <row r="221" spans="1:26" outlineLevel="1" x14ac:dyDescent="0.2">
      <c r="A221" s="137"/>
      <c r="B221" s="155"/>
      <c r="C221" s="139"/>
      <c r="D221" s="138" t="s">
        <v>23</v>
      </c>
      <c r="E221" s="360"/>
      <c r="F221" s="71"/>
      <c r="G221" s="92"/>
      <c r="H221" s="44"/>
      <c r="J221" s="44" t="str">
        <f t="shared" si="26"/>
        <v/>
      </c>
      <c r="K221" s="52">
        <f t="shared" si="27"/>
        <v>0</v>
      </c>
    </row>
    <row r="222" spans="1:26" ht="38.25" outlineLevel="1" x14ac:dyDescent="0.2">
      <c r="A222" s="130">
        <v>7.21</v>
      </c>
      <c r="B222" s="6">
        <v>5.04</v>
      </c>
      <c r="C222" s="59" t="str">
        <f t="shared" si="28"/>
        <v>5</v>
      </c>
      <c r="D222" s="77" t="s">
        <v>277</v>
      </c>
      <c r="E222" s="351">
        <v>20</v>
      </c>
      <c r="F222" s="108" t="s">
        <v>278</v>
      </c>
      <c r="G222" s="107" t="s">
        <v>259</v>
      </c>
      <c r="H222" s="44">
        <f>LOOKUP(G222,$M$24:$M$27,$U$24:$U$27)</f>
        <v>0</v>
      </c>
      <c r="J222" s="44" t="str">
        <f t="shared" si="26"/>
        <v/>
      </c>
      <c r="K222" s="52">
        <f t="shared" si="27"/>
        <v>0</v>
      </c>
      <c r="L222" s="15"/>
      <c r="M222" s="15"/>
      <c r="N222" s="15"/>
      <c r="O222" s="15"/>
      <c r="P222" s="15"/>
      <c r="Q222" s="15"/>
      <c r="R222" s="15"/>
      <c r="S222" s="15"/>
      <c r="T222" s="15"/>
      <c r="U222" s="15"/>
      <c r="V222" s="15"/>
      <c r="W222" s="15"/>
      <c r="X222" s="15"/>
      <c r="Y222" s="15"/>
      <c r="Z222" s="15"/>
    </row>
    <row r="223" spans="1:26" ht="38.25" outlineLevel="1" x14ac:dyDescent="0.2">
      <c r="A223" s="130">
        <v>7.22</v>
      </c>
      <c r="B223" s="6">
        <v>5.12</v>
      </c>
      <c r="C223" s="59" t="str">
        <f t="shared" si="28"/>
        <v>5</v>
      </c>
      <c r="D223" s="76" t="s">
        <v>279</v>
      </c>
      <c r="E223" s="352">
        <v>5</v>
      </c>
      <c r="F223" s="108" t="s">
        <v>77</v>
      </c>
      <c r="G223" s="107" t="s">
        <v>259</v>
      </c>
      <c r="H223" s="44">
        <f>LOOKUP(G223,$M$24:$M$27,$S$24:$S$27)</f>
        <v>0</v>
      </c>
      <c r="J223" s="44" t="str">
        <f t="shared" si="26"/>
        <v/>
      </c>
      <c r="K223" s="52">
        <f t="shared" si="27"/>
        <v>0</v>
      </c>
    </row>
    <row r="224" spans="1:26" outlineLevel="1" x14ac:dyDescent="0.2">
      <c r="A224" s="137"/>
      <c r="B224" s="155"/>
      <c r="C224" s="139"/>
      <c r="D224" s="138" t="s">
        <v>13</v>
      </c>
      <c r="E224" s="360"/>
      <c r="F224" s="71"/>
      <c r="G224" s="92"/>
      <c r="H224" s="44"/>
      <c r="J224" s="44" t="str">
        <f t="shared" si="26"/>
        <v/>
      </c>
      <c r="K224" s="52">
        <f t="shared" si="27"/>
        <v>0</v>
      </c>
    </row>
    <row r="225" spans="1:26" ht="25.5" outlineLevel="1" x14ac:dyDescent="0.2">
      <c r="A225" s="105">
        <v>7.23</v>
      </c>
      <c r="B225" s="9">
        <v>6.06</v>
      </c>
      <c r="C225" s="59" t="str">
        <f t="shared" si="28"/>
        <v>6</v>
      </c>
      <c r="D225" s="76" t="s">
        <v>280</v>
      </c>
      <c r="E225" s="352">
        <v>3</v>
      </c>
      <c r="F225" s="106" t="s">
        <v>357</v>
      </c>
      <c r="G225" s="107" t="s">
        <v>259</v>
      </c>
      <c r="H225" s="44">
        <f t="shared" ref="H225:H235" si="29">LOOKUP(G225,$M$24:$M$27,$R$24:$R$27)</f>
        <v>0</v>
      </c>
      <c r="J225" s="44" t="str">
        <f t="shared" si="26"/>
        <v/>
      </c>
      <c r="K225" s="52">
        <f t="shared" si="27"/>
        <v>0</v>
      </c>
      <c r="L225" s="15"/>
      <c r="M225" s="15"/>
      <c r="N225" s="15"/>
      <c r="O225" s="15"/>
      <c r="P225" s="15"/>
      <c r="Q225" s="15"/>
      <c r="R225" s="15"/>
      <c r="S225" s="15"/>
      <c r="T225" s="15"/>
      <c r="U225" s="15"/>
      <c r="V225" s="15"/>
      <c r="W225" s="15"/>
      <c r="X225" s="15"/>
      <c r="Y225" s="15"/>
      <c r="Z225" s="15"/>
    </row>
    <row r="226" spans="1:26" ht="51" outlineLevel="1" x14ac:dyDescent="0.2">
      <c r="A226" s="105">
        <v>7.24</v>
      </c>
      <c r="B226" s="10">
        <v>6.73</v>
      </c>
      <c r="C226" s="59" t="str">
        <f t="shared" si="28"/>
        <v>6</v>
      </c>
      <c r="D226" s="76" t="s">
        <v>281</v>
      </c>
      <c r="E226" s="352">
        <v>3</v>
      </c>
      <c r="F226" s="106" t="s">
        <v>297</v>
      </c>
      <c r="G226" s="107" t="s">
        <v>259</v>
      </c>
      <c r="H226" s="44">
        <f t="shared" si="29"/>
        <v>0</v>
      </c>
      <c r="J226" s="44" t="str">
        <f t="shared" si="26"/>
        <v/>
      </c>
      <c r="K226" s="52">
        <f t="shared" si="27"/>
        <v>0</v>
      </c>
    </row>
    <row r="227" spans="1:26" ht="38.25" outlineLevel="1" x14ac:dyDescent="0.2">
      <c r="A227" s="105">
        <v>7.25</v>
      </c>
      <c r="B227" s="10">
        <v>6.18</v>
      </c>
      <c r="C227" s="59" t="str">
        <f t="shared" si="28"/>
        <v>6</v>
      </c>
      <c r="D227" s="77" t="s">
        <v>186</v>
      </c>
      <c r="E227" s="351">
        <v>3</v>
      </c>
      <c r="F227" s="108" t="s">
        <v>78</v>
      </c>
      <c r="G227" s="107" t="s">
        <v>259</v>
      </c>
      <c r="H227" s="44">
        <f t="shared" si="29"/>
        <v>0</v>
      </c>
      <c r="J227" s="44" t="str">
        <f t="shared" si="26"/>
        <v/>
      </c>
      <c r="K227" s="52">
        <f t="shared" si="27"/>
        <v>0</v>
      </c>
    </row>
    <row r="228" spans="1:26" ht="38.25" outlineLevel="1" x14ac:dyDescent="0.2">
      <c r="A228" s="105">
        <v>7.26</v>
      </c>
      <c r="B228" s="10">
        <v>6.19</v>
      </c>
      <c r="C228" s="59" t="str">
        <f t="shared" si="28"/>
        <v>6</v>
      </c>
      <c r="D228" s="77" t="s">
        <v>187</v>
      </c>
      <c r="E228" s="351">
        <v>3</v>
      </c>
      <c r="F228" s="108" t="s">
        <v>79</v>
      </c>
      <c r="G228" s="107" t="s">
        <v>259</v>
      </c>
      <c r="H228" s="44">
        <f t="shared" si="29"/>
        <v>0</v>
      </c>
      <c r="J228" s="44" t="str">
        <f t="shared" si="26"/>
        <v/>
      </c>
      <c r="K228" s="52">
        <f t="shared" si="27"/>
        <v>0</v>
      </c>
    </row>
    <row r="229" spans="1:26" ht="25.5" outlineLevel="1" x14ac:dyDescent="0.2">
      <c r="A229" s="105">
        <v>7.27</v>
      </c>
      <c r="B229" s="10">
        <v>6.2</v>
      </c>
      <c r="C229" s="59" t="str">
        <f t="shared" si="28"/>
        <v>6</v>
      </c>
      <c r="D229" s="77" t="s">
        <v>45</v>
      </c>
      <c r="E229" s="351">
        <v>3</v>
      </c>
      <c r="F229" s="108" t="s">
        <v>437</v>
      </c>
      <c r="G229" s="107" t="s">
        <v>259</v>
      </c>
      <c r="H229" s="44">
        <f t="shared" si="29"/>
        <v>0</v>
      </c>
      <c r="J229" s="44" t="str">
        <f t="shared" si="26"/>
        <v/>
      </c>
      <c r="K229" s="52">
        <f t="shared" si="27"/>
        <v>0</v>
      </c>
    </row>
    <row r="230" spans="1:26" ht="51" outlineLevel="1" x14ac:dyDescent="0.2">
      <c r="A230" s="105">
        <v>7.28</v>
      </c>
      <c r="B230" s="10">
        <v>6.21</v>
      </c>
      <c r="C230" s="59" t="str">
        <f t="shared" si="28"/>
        <v>6</v>
      </c>
      <c r="D230" s="77" t="s">
        <v>46</v>
      </c>
      <c r="E230" s="351">
        <v>3</v>
      </c>
      <c r="F230" s="108" t="s">
        <v>181</v>
      </c>
      <c r="G230" s="107" t="s">
        <v>259</v>
      </c>
      <c r="H230" s="44">
        <f t="shared" si="29"/>
        <v>0</v>
      </c>
      <c r="J230" s="44" t="str">
        <f t="shared" si="26"/>
        <v/>
      </c>
      <c r="K230" s="52">
        <f t="shared" si="27"/>
        <v>0</v>
      </c>
      <c r="L230" s="15"/>
      <c r="M230" s="15"/>
      <c r="N230" s="15"/>
      <c r="O230" s="15"/>
      <c r="P230" s="15"/>
      <c r="Q230" s="15"/>
      <c r="R230" s="15"/>
      <c r="S230" s="15"/>
      <c r="T230" s="15"/>
      <c r="U230" s="15"/>
      <c r="V230" s="15"/>
      <c r="W230" s="15"/>
      <c r="X230" s="15"/>
      <c r="Y230" s="15"/>
      <c r="Z230" s="15"/>
    </row>
    <row r="231" spans="1:26" ht="38.25" outlineLevel="1" x14ac:dyDescent="0.2">
      <c r="A231" s="105">
        <v>7.29</v>
      </c>
      <c r="B231" s="10">
        <v>6.22</v>
      </c>
      <c r="C231" s="59" t="str">
        <f t="shared" si="28"/>
        <v>6</v>
      </c>
      <c r="D231" s="503" t="s">
        <v>783</v>
      </c>
      <c r="E231" s="351">
        <v>3</v>
      </c>
      <c r="F231" s="108" t="s">
        <v>758</v>
      </c>
      <c r="G231" s="107" t="s">
        <v>259</v>
      </c>
      <c r="H231" s="44">
        <f t="shared" si="29"/>
        <v>0</v>
      </c>
      <c r="J231" s="44" t="str">
        <f t="shared" si="26"/>
        <v/>
      </c>
      <c r="K231" s="52">
        <f t="shared" si="27"/>
        <v>0</v>
      </c>
    </row>
    <row r="232" spans="1:26" ht="25.5" hidden="1" outlineLevel="1" x14ac:dyDescent="0.2">
      <c r="A232" s="497">
        <v>7.3</v>
      </c>
      <c r="B232" s="10">
        <v>6.23</v>
      </c>
      <c r="C232" s="59" t="str">
        <f t="shared" si="28"/>
        <v>6</v>
      </c>
      <c r="D232" s="503" t="s">
        <v>784</v>
      </c>
      <c r="E232" s="351">
        <v>0</v>
      </c>
      <c r="F232" s="108" t="s">
        <v>188</v>
      </c>
      <c r="G232" s="107" t="s">
        <v>259</v>
      </c>
      <c r="H232" s="44">
        <f t="shared" si="29"/>
        <v>0</v>
      </c>
      <c r="J232" s="44" t="str">
        <f t="shared" si="26"/>
        <v/>
      </c>
      <c r="K232" s="52">
        <f t="shared" si="27"/>
        <v>0</v>
      </c>
    </row>
    <row r="233" spans="1:26" ht="51" outlineLevel="1" x14ac:dyDescent="0.2">
      <c r="A233" s="105">
        <v>7.31</v>
      </c>
      <c r="B233" s="10">
        <v>6.27</v>
      </c>
      <c r="C233" s="59" t="str">
        <f t="shared" si="28"/>
        <v>6</v>
      </c>
      <c r="D233" s="77" t="s">
        <v>189</v>
      </c>
      <c r="E233" s="351">
        <v>3</v>
      </c>
      <c r="F233" s="106" t="s">
        <v>346</v>
      </c>
      <c r="G233" s="107" t="s">
        <v>259</v>
      </c>
      <c r="H233" s="44">
        <f t="shared" si="29"/>
        <v>0</v>
      </c>
      <c r="J233" s="44" t="str">
        <f t="shared" si="26"/>
        <v/>
      </c>
      <c r="K233" s="52">
        <f t="shared" si="27"/>
        <v>0</v>
      </c>
    </row>
    <row r="234" spans="1:26" ht="38.25" outlineLevel="1" x14ac:dyDescent="0.2">
      <c r="A234" s="105">
        <v>7.32</v>
      </c>
      <c r="B234" s="10">
        <v>6.28</v>
      </c>
      <c r="C234" s="59" t="str">
        <f t="shared" si="28"/>
        <v>6</v>
      </c>
      <c r="D234" s="77" t="s">
        <v>190</v>
      </c>
      <c r="E234" s="351">
        <v>3</v>
      </c>
      <c r="F234" s="106" t="s">
        <v>191</v>
      </c>
      <c r="G234" s="107" t="s">
        <v>259</v>
      </c>
      <c r="H234" s="44">
        <f t="shared" si="29"/>
        <v>0</v>
      </c>
      <c r="J234" s="44" t="str">
        <f t="shared" si="26"/>
        <v/>
      </c>
      <c r="K234" s="52">
        <f t="shared" si="27"/>
        <v>0</v>
      </c>
    </row>
    <row r="235" spans="1:26" ht="38.25" outlineLevel="1" x14ac:dyDescent="0.2">
      <c r="A235" s="105">
        <v>7.33</v>
      </c>
      <c r="B235" s="10">
        <v>6.76</v>
      </c>
      <c r="C235" s="59" t="str">
        <f t="shared" si="28"/>
        <v>6</v>
      </c>
      <c r="D235" s="76" t="s">
        <v>192</v>
      </c>
      <c r="E235" s="352">
        <v>3</v>
      </c>
      <c r="F235" s="106" t="s">
        <v>347</v>
      </c>
      <c r="G235" s="107" t="s">
        <v>259</v>
      </c>
      <c r="H235" s="44">
        <f t="shared" si="29"/>
        <v>0</v>
      </c>
      <c r="J235" s="44" t="str">
        <f t="shared" si="26"/>
        <v/>
      </c>
      <c r="K235" s="52">
        <f t="shared" si="27"/>
        <v>0</v>
      </c>
    </row>
    <row r="236" spans="1:26" ht="25.5" outlineLevel="1" x14ac:dyDescent="0.2">
      <c r="A236" s="105">
        <v>7.34</v>
      </c>
      <c r="B236" s="10">
        <v>6.61</v>
      </c>
      <c r="C236" s="59" t="str">
        <f t="shared" si="28"/>
        <v>6</v>
      </c>
      <c r="D236" s="76" t="s">
        <v>528</v>
      </c>
      <c r="E236" s="352">
        <v>0</v>
      </c>
      <c r="F236" s="106" t="s">
        <v>541</v>
      </c>
      <c r="G236" s="107" t="s">
        <v>259</v>
      </c>
      <c r="H236" s="44"/>
      <c r="J236" s="44" t="str">
        <f t="shared" si="26"/>
        <v/>
      </c>
      <c r="K236" s="52">
        <f t="shared" si="27"/>
        <v>0</v>
      </c>
    </row>
    <row r="237" spans="1:26" ht="63.75" outlineLevel="1" x14ac:dyDescent="0.2">
      <c r="A237" s="105">
        <v>7.35</v>
      </c>
      <c r="B237" s="21">
        <v>6.66</v>
      </c>
      <c r="C237" s="97" t="str">
        <f t="shared" si="28"/>
        <v>6</v>
      </c>
      <c r="D237" s="98" t="s">
        <v>529</v>
      </c>
      <c r="E237" s="352">
        <v>0</v>
      </c>
      <c r="F237" s="101" t="s">
        <v>671</v>
      </c>
      <c r="G237" s="107" t="s">
        <v>259</v>
      </c>
      <c r="I237" s="44" t="str">
        <f>LOOKUP(G237,$M$34:$M$37,$N$34:$N$37)</f>
        <v>Pass</v>
      </c>
      <c r="J237" s="44" t="str">
        <f t="shared" si="26"/>
        <v/>
      </c>
      <c r="K237" s="52">
        <f t="shared" si="27"/>
        <v>0</v>
      </c>
    </row>
    <row r="238" spans="1:26" ht="38.25" outlineLevel="1" x14ac:dyDescent="0.2">
      <c r="A238" s="105">
        <v>7.36</v>
      </c>
      <c r="B238" s="10">
        <v>6.67</v>
      </c>
      <c r="C238" s="59" t="str">
        <f t="shared" si="28"/>
        <v>6</v>
      </c>
      <c r="D238" s="76" t="s">
        <v>530</v>
      </c>
      <c r="E238" s="352">
        <v>3</v>
      </c>
      <c r="F238" s="108" t="s">
        <v>497</v>
      </c>
      <c r="G238" s="107" t="s">
        <v>259</v>
      </c>
      <c r="H238" s="44">
        <f>LOOKUP(G238,$M$24:$M$27,$R$24:$R$27)</f>
        <v>0</v>
      </c>
      <c r="J238" s="44" t="str">
        <f t="shared" si="26"/>
        <v/>
      </c>
      <c r="K238" s="52">
        <f t="shared" si="27"/>
        <v>0</v>
      </c>
    </row>
    <row r="239" spans="1:26" ht="51.75" outlineLevel="1" thickBot="1" x14ac:dyDescent="0.25">
      <c r="A239" s="105">
        <v>7.37</v>
      </c>
      <c r="B239" s="24">
        <v>6.68</v>
      </c>
      <c r="C239" s="169" t="str">
        <f t="shared" si="28"/>
        <v>6</v>
      </c>
      <c r="D239" s="99" t="s">
        <v>531</v>
      </c>
      <c r="E239" s="372">
        <v>0</v>
      </c>
      <c r="F239" s="170" t="s">
        <v>268</v>
      </c>
      <c r="G239" s="112" t="s">
        <v>259</v>
      </c>
      <c r="I239" s="44" t="str">
        <f>LOOKUP(G239,$M$34:$M$37,$N$34:$N$37)</f>
        <v>Pass</v>
      </c>
      <c r="J239" s="44" t="str">
        <f t="shared" si="26"/>
        <v/>
      </c>
      <c r="K239" s="52">
        <f t="shared" si="27"/>
        <v>0</v>
      </c>
    </row>
    <row r="240" spans="1:26" s="15" customFormat="1" ht="14.25" outlineLevel="1" thickTop="1" thickBot="1" x14ac:dyDescent="0.25">
      <c r="A240" s="5"/>
      <c r="B240" s="16"/>
      <c r="C240" s="124" t="str">
        <f t="shared" si="28"/>
        <v/>
      </c>
      <c r="D240" s="79"/>
      <c r="E240" s="362"/>
      <c r="F240" s="66"/>
      <c r="G240" s="93"/>
      <c r="H240"/>
      <c r="I240" s="44"/>
      <c r="J240" s="44" t="str">
        <f t="shared" si="26"/>
        <v/>
      </c>
      <c r="K240" s="52">
        <f t="shared" si="27"/>
        <v>0</v>
      </c>
      <c r="L240"/>
      <c r="M240"/>
      <c r="N240"/>
      <c r="O240"/>
      <c r="P240"/>
      <c r="Q240"/>
      <c r="R240"/>
      <c r="S240"/>
      <c r="T240"/>
      <c r="U240"/>
      <c r="V240"/>
      <c r="W240"/>
      <c r="X240"/>
      <c r="Y240"/>
      <c r="Z240"/>
    </row>
    <row r="241" spans="1:11" ht="21.75" thickTop="1" thickBot="1" x14ac:dyDescent="0.35">
      <c r="A241" s="118" t="s">
        <v>772</v>
      </c>
      <c r="B241" s="119"/>
      <c r="C241" s="134"/>
      <c r="D241" s="171"/>
      <c r="E241" s="363"/>
      <c r="F241" s="121"/>
      <c r="G241" s="162"/>
      <c r="J241" s="44" t="str">
        <f t="shared" si="26"/>
        <v/>
      </c>
      <c r="K241" s="52">
        <f t="shared" si="27"/>
        <v>0</v>
      </c>
    </row>
    <row r="242" spans="1:11" ht="21" outlineLevel="1" thickTop="1" x14ac:dyDescent="0.3">
      <c r="A242" s="163"/>
      <c r="B242" s="164"/>
      <c r="C242" s="172"/>
      <c r="D242" s="166" t="s">
        <v>262</v>
      </c>
      <c r="E242" s="370" t="s">
        <v>742</v>
      </c>
      <c r="F242" s="167" t="s">
        <v>263</v>
      </c>
      <c r="G242" s="168" t="s">
        <v>261</v>
      </c>
    </row>
    <row r="243" spans="1:11" ht="38.25" outlineLevel="1" x14ac:dyDescent="0.2">
      <c r="A243" s="146">
        <v>8.01</v>
      </c>
      <c r="B243" s="6">
        <v>1.02</v>
      </c>
      <c r="C243" s="59" t="str">
        <f t="shared" si="28"/>
        <v>1</v>
      </c>
      <c r="D243" s="76" t="s">
        <v>317</v>
      </c>
      <c r="E243" s="352">
        <v>2</v>
      </c>
      <c r="F243" s="108" t="s">
        <v>423</v>
      </c>
      <c r="G243" s="107" t="s">
        <v>259</v>
      </c>
      <c r="H243" s="44">
        <f>LOOKUP(G243,$M$24:$M$27,$P$24:$P$27)</f>
        <v>0</v>
      </c>
      <c r="J243" s="44" t="str">
        <f t="shared" ref="J243:J264" si="30">IF(I243=$N$35,1,"")</f>
        <v/>
      </c>
      <c r="K243" s="52">
        <f t="shared" ref="K243:K264" si="31">IF(G243=$M$26,E243,0)</f>
        <v>0</v>
      </c>
    </row>
    <row r="244" spans="1:11" ht="25.5" outlineLevel="1" x14ac:dyDescent="0.2">
      <c r="A244" s="146">
        <v>8.02</v>
      </c>
      <c r="B244" s="6">
        <v>1.03</v>
      </c>
      <c r="C244" s="59" t="str">
        <f t="shared" si="28"/>
        <v>1</v>
      </c>
      <c r="D244" s="76" t="s">
        <v>318</v>
      </c>
      <c r="E244" s="352">
        <v>2</v>
      </c>
      <c r="F244" s="108" t="s">
        <v>135</v>
      </c>
      <c r="G244" s="107" t="s">
        <v>259</v>
      </c>
      <c r="H244" s="44">
        <f>LOOKUP(G244,$M$24:$M$27,$P$24:$P$27)</f>
        <v>0</v>
      </c>
      <c r="J244" s="44" t="str">
        <f t="shared" si="30"/>
        <v/>
      </c>
      <c r="K244" s="52">
        <f t="shared" si="31"/>
        <v>0</v>
      </c>
    </row>
    <row r="245" spans="1:11" ht="25.5" outlineLevel="1" x14ac:dyDescent="0.2">
      <c r="A245" s="146">
        <v>8.0299999999999994</v>
      </c>
      <c r="B245" s="6">
        <v>1.04</v>
      </c>
      <c r="C245" s="59" t="str">
        <f t="shared" si="28"/>
        <v>1</v>
      </c>
      <c r="D245" s="76" t="s">
        <v>319</v>
      </c>
      <c r="E245" s="352">
        <v>2</v>
      </c>
      <c r="F245" s="108" t="s">
        <v>137</v>
      </c>
      <c r="G245" s="107" t="s">
        <v>259</v>
      </c>
      <c r="H245" s="44">
        <f>LOOKUP(G245,$M$24:$M$27,$P$24:$P$27)</f>
        <v>0</v>
      </c>
      <c r="J245" s="44" t="str">
        <f t="shared" si="30"/>
        <v/>
      </c>
      <c r="K245" s="52">
        <f t="shared" si="31"/>
        <v>0</v>
      </c>
    </row>
    <row r="246" spans="1:11" ht="51" outlineLevel="1" x14ac:dyDescent="0.2">
      <c r="A246" s="146">
        <v>8.0399999999999991</v>
      </c>
      <c r="B246" s="6">
        <v>1.05</v>
      </c>
      <c r="C246" s="59" t="str">
        <f t="shared" si="28"/>
        <v>1</v>
      </c>
      <c r="D246" s="76" t="s">
        <v>542</v>
      </c>
      <c r="E246" s="352">
        <v>2</v>
      </c>
      <c r="F246" s="108" t="s">
        <v>295</v>
      </c>
      <c r="G246" s="107" t="s">
        <v>259</v>
      </c>
      <c r="H246" s="44">
        <f>LOOKUP(G246,$M$24:$M$27,$P$24:$P$27)</f>
        <v>0</v>
      </c>
      <c r="J246" s="44" t="str">
        <f t="shared" si="30"/>
        <v/>
      </c>
      <c r="K246" s="52">
        <f t="shared" si="31"/>
        <v>0</v>
      </c>
    </row>
    <row r="247" spans="1:11" ht="51" outlineLevel="1" x14ac:dyDescent="0.2">
      <c r="A247" s="150">
        <v>8.0500000000000007</v>
      </c>
      <c r="B247" s="14">
        <v>3.09</v>
      </c>
      <c r="C247" s="97" t="str">
        <f t="shared" si="28"/>
        <v>3</v>
      </c>
      <c r="D247" s="96" t="s">
        <v>445</v>
      </c>
      <c r="E247" s="351">
        <v>0</v>
      </c>
      <c r="F247" s="101" t="s">
        <v>193</v>
      </c>
      <c r="G247" s="107" t="s">
        <v>259</v>
      </c>
      <c r="I247" s="44" t="str">
        <f>LOOKUP(G247,$M$34:$M$37,$N$34:$N$37)</f>
        <v>Pass</v>
      </c>
      <c r="J247" s="44" t="str">
        <f t="shared" si="30"/>
        <v/>
      </c>
      <c r="K247" s="52">
        <f t="shared" si="31"/>
        <v>0</v>
      </c>
    </row>
    <row r="248" spans="1:11" outlineLevel="1" x14ac:dyDescent="0.2">
      <c r="A248" s="137"/>
      <c r="B248" s="155"/>
      <c r="C248" s="139"/>
      <c r="D248" s="138" t="s">
        <v>360</v>
      </c>
      <c r="E248" s="361"/>
      <c r="F248" s="71"/>
      <c r="G248" s="92"/>
      <c r="J248" s="44" t="str">
        <f t="shared" si="30"/>
        <v/>
      </c>
      <c r="K248" s="52">
        <f t="shared" si="31"/>
        <v>0</v>
      </c>
    </row>
    <row r="249" spans="1:11" ht="25.5" outlineLevel="1" x14ac:dyDescent="0.2">
      <c r="A249" s="131">
        <v>8.06</v>
      </c>
      <c r="B249" s="8">
        <v>2.09</v>
      </c>
      <c r="C249" s="59" t="str">
        <f t="shared" si="28"/>
        <v>2</v>
      </c>
      <c r="D249" s="76" t="s">
        <v>446</v>
      </c>
      <c r="E249" s="352">
        <v>3</v>
      </c>
      <c r="F249" s="108" t="s">
        <v>483</v>
      </c>
      <c r="G249" s="107" t="s">
        <v>259</v>
      </c>
      <c r="H249" s="44">
        <f>LOOKUP(G249,$M$24:$M$27,$R$24:$R$27)</f>
        <v>0</v>
      </c>
      <c r="J249" s="44" t="str">
        <f t="shared" si="30"/>
        <v/>
      </c>
      <c r="K249" s="52">
        <f t="shared" si="31"/>
        <v>0</v>
      </c>
    </row>
    <row r="250" spans="1:11" ht="51" outlineLevel="1" x14ac:dyDescent="0.2">
      <c r="A250" s="131">
        <v>8.07</v>
      </c>
      <c r="B250" s="6">
        <v>2.0699999999999998</v>
      </c>
      <c r="C250" s="59" t="str">
        <f t="shared" si="28"/>
        <v>2</v>
      </c>
      <c r="D250" s="80" t="s">
        <v>391</v>
      </c>
      <c r="E250" s="351">
        <v>0</v>
      </c>
      <c r="F250" s="108" t="s">
        <v>354</v>
      </c>
      <c r="G250" s="107" t="s">
        <v>259</v>
      </c>
      <c r="J250" s="44" t="str">
        <f t="shared" si="30"/>
        <v/>
      </c>
      <c r="K250" s="52">
        <f t="shared" si="31"/>
        <v>0</v>
      </c>
    </row>
    <row r="251" spans="1:11" outlineLevel="1" x14ac:dyDescent="0.2">
      <c r="A251" s="137"/>
      <c r="B251" s="155"/>
      <c r="C251" s="139"/>
      <c r="D251" s="141" t="s">
        <v>447</v>
      </c>
      <c r="E251" s="361"/>
      <c r="F251" s="71"/>
      <c r="G251" s="92"/>
      <c r="J251" s="44" t="str">
        <f t="shared" si="30"/>
        <v/>
      </c>
      <c r="K251" s="52">
        <f t="shared" si="31"/>
        <v>0</v>
      </c>
    </row>
    <row r="252" spans="1:11" ht="51" outlineLevel="1" x14ac:dyDescent="0.2">
      <c r="A252" s="150">
        <v>8.08</v>
      </c>
      <c r="B252" s="6">
        <v>3.1</v>
      </c>
      <c r="C252" s="59" t="str">
        <f t="shared" si="28"/>
        <v>3</v>
      </c>
      <c r="D252" s="77" t="s">
        <v>455</v>
      </c>
      <c r="E252" s="351">
        <v>3</v>
      </c>
      <c r="F252" s="108" t="s">
        <v>425</v>
      </c>
      <c r="G252" s="107" t="s">
        <v>259</v>
      </c>
      <c r="H252" s="44">
        <f>LOOKUP(G252,$M$24:$M$27,$R$24:$R$27)</f>
        <v>0</v>
      </c>
      <c r="J252" s="44" t="str">
        <f t="shared" si="30"/>
        <v/>
      </c>
      <c r="K252" s="52">
        <f t="shared" si="31"/>
        <v>0</v>
      </c>
    </row>
    <row r="253" spans="1:11" ht="63.75" outlineLevel="1" x14ac:dyDescent="0.2">
      <c r="A253" s="150">
        <v>8.09</v>
      </c>
      <c r="B253" s="6">
        <v>3.11</v>
      </c>
      <c r="C253" s="59" t="str">
        <f t="shared" si="28"/>
        <v>3</v>
      </c>
      <c r="D253" s="77" t="s">
        <v>673</v>
      </c>
      <c r="E253" s="351">
        <v>2</v>
      </c>
      <c r="F253" s="108" t="s">
        <v>271</v>
      </c>
      <c r="G253" s="107" t="s">
        <v>259</v>
      </c>
      <c r="H253" s="44">
        <f>LOOKUP(G253,$M$24:$M$27,$P$24:$P$27)</f>
        <v>0</v>
      </c>
      <c r="J253" s="44" t="str">
        <f t="shared" si="30"/>
        <v/>
      </c>
      <c r="K253" s="52">
        <f t="shared" si="31"/>
        <v>0</v>
      </c>
    </row>
    <row r="254" spans="1:11" ht="63.75" outlineLevel="1" x14ac:dyDescent="0.2">
      <c r="A254" s="501">
        <v>8.1</v>
      </c>
      <c r="B254" s="6">
        <v>3.12</v>
      </c>
      <c r="C254" s="59" t="str">
        <f t="shared" si="28"/>
        <v>3</v>
      </c>
      <c r="D254" s="77" t="s">
        <v>672</v>
      </c>
      <c r="E254" s="351">
        <v>2</v>
      </c>
      <c r="F254" s="108" t="s">
        <v>269</v>
      </c>
      <c r="G254" s="107" t="s">
        <v>259</v>
      </c>
      <c r="H254" s="44">
        <f>LOOKUP(G254,$M$24:$M$27,$P$24:$P$27)</f>
        <v>0</v>
      </c>
      <c r="J254" s="44" t="str">
        <f t="shared" si="30"/>
        <v/>
      </c>
      <c r="K254" s="52">
        <f t="shared" si="31"/>
        <v>0</v>
      </c>
    </row>
    <row r="255" spans="1:11" ht="63.75" outlineLevel="1" x14ac:dyDescent="0.2">
      <c r="A255" s="150">
        <v>8.11</v>
      </c>
      <c r="B255" s="6">
        <v>3.13</v>
      </c>
      <c r="C255" s="59" t="str">
        <f t="shared" si="28"/>
        <v>3</v>
      </c>
      <c r="D255" s="77" t="s">
        <v>448</v>
      </c>
      <c r="E255" s="351">
        <v>2</v>
      </c>
      <c r="F255" s="108" t="s">
        <v>759</v>
      </c>
      <c r="G255" s="107" t="s">
        <v>259</v>
      </c>
      <c r="H255" s="44">
        <f>LOOKUP(G255,$M$24:$M$27,$P$24:$P$27)</f>
        <v>0</v>
      </c>
      <c r="J255" s="44" t="str">
        <f t="shared" si="30"/>
        <v/>
      </c>
      <c r="K255" s="52">
        <f t="shared" si="31"/>
        <v>0</v>
      </c>
    </row>
    <row r="256" spans="1:11" outlineLevel="1" x14ac:dyDescent="0.2">
      <c r="A256" s="126"/>
      <c r="B256" s="129" t="s">
        <v>13</v>
      </c>
      <c r="C256" s="59" t="str">
        <f t="shared" si="28"/>
        <v>D</v>
      </c>
      <c r="D256" s="136"/>
      <c r="E256" s="364"/>
      <c r="F256" s="127"/>
      <c r="G256" s="128"/>
      <c r="J256" s="44" t="str">
        <f t="shared" si="30"/>
        <v/>
      </c>
      <c r="K256" s="52">
        <f t="shared" si="31"/>
        <v>0</v>
      </c>
    </row>
    <row r="257" spans="1:11" ht="25.5" outlineLevel="1" x14ac:dyDescent="0.2">
      <c r="A257" s="105">
        <v>8.1199999999999992</v>
      </c>
      <c r="B257" s="6">
        <v>6.2</v>
      </c>
      <c r="C257" s="59" t="str">
        <f t="shared" si="28"/>
        <v>6</v>
      </c>
      <c r="D257" s="77" t="s">
        <v>45</v>
      </c>
      <c r="E257" s="351">
        <v>3</v>
      </c>
      <c r="F257" s="108" t="s">
        <v>437</v>
      </c>
      <c r="G257" s="107" t="s">
        <v>259</v>
      </c>
      <c r="H257" s="44">
        <f t="shared" ref="H257:H262" si="32">LOOKUP(G257,$M$24:$M$27,$R$24:$R$27)</f>
        <v>0</v>
      </c>
      <c r="J257" s="44" t="str">
        <f t="shared" si="30"/>
        <v/>
      </c>
      <c r="K257" s="52">
        <f t="shared" si="31"/>
        <v>0</v>
      </c>
    </row>
    <row r="258" spans="1:11" ht="63.75" outlineLevel="1" x14ac:dyDescent="0.2">
      <c r="A258" s="105">
        <v>8.1300000000000008</v>
      </c>
      <c r="B258" s="6">
        <v>6.21</v>
      </c>
      <c r="C258" s="59" t="str">
        <f t="shared" si="28"/>
        <v>6</v>
      </c>
      <c r="D258" s="77" t="s">
        <v>358</v>
      </c>
      <c r="E258" s="351">
        <v>3</v>
      </c>
      <c r="F258" s="108" t="s">
        <v>543</v>
      </c>
      <c r="G258" s="107" t="s">
        <v>259</v>
      </c>
      <c r="H258" s="44">
        <f t="shared" si="32"/>
        <v>0</v>
      </c>
      <c r="J258" s="44" t="str">
        <f t="shared" si="30"/>
        <v/>
      </c>
      <c r="K258" s="52">
        <f t="shared" si="31"/>
        <v>0</v>
      </c>
    </row>
    <row r="259" spans="1:11" ht="38.25" outlineLevel="1" x14ac:dyDescent="0.2">
      <c r="A259" s="105">
        <v>8.14</v>
      </c>
      <c r="B259" s="6">
        <v>6.24</v>
      </c>
      <c r="C259" s="59" t="str">
        <f t="shared" si="28"/>
        <v>6</v>
      </c>
      <c r="D259" s="503" t="s">
        <v>785</v>
      </c>
      <c r="E259" s="351">
        <v>3</v>
      </c>
      <c r="F259" s="108" t="s">
        <v>758</v>
      </c>
      <c r="G259" s="107" t="s">
        <v>259</v>
      </c>
      <c r="H259" s="44">
        <f t="shared" si="32"/>
        <v>0</v>
      </c>
      <c r="J259" s="44" t="str">
        <f t="shared" si="30"/>
        <v/>
      </c>
      <c r="K259" s="52">
        <f t="shared" si="31"/>
        <v>0</v>
      </c>
    </row>
    <row r="260" spans="1:11" ht="25.5" hidden="1" outlineLevel="1" x14ac:dyDescent="0.2">
      <c r="A260" s="105">
        <v>8.15</v>
      </c>
      <c r="B260" s="6">
        <v>6.25</v>
      </c>
      <c r="C260" s="59" t="str">
        <f t="shared" si="28"/>
        <v>6</v>
      </c>
      <c r="D260" s="77" t="s">
        <v>674</v>
      </c>
      <c r="E260" s="351">
        <v>0</v>
      </c>
      <c r="F260" s="108" t="s">
        <v>449</v>
      </c>
      <c r="G260" s="107" t="s">
        <v>259</v>
      </c>
      <c r="H260" s="44">
        <f t="shared" si="32"/>
        <v>0</v>
      </c>
      <c r="J260" s="44" t="str">
        <f t="shared" si="30"/>
        <v/>
      </c>
      <c r="K260" s="52">
        <f t="shared" si="31"/>
        <v>0</v>
      </c>
    </row>
    <row r="261" spans="1:11" ht="25.5" outlineLevel="1" x14ac:dyDescent="0.2">
      <c r="A261" s="105">
        <v>8.1600000000000108</v>
      </c>
      <c r="B261" s="6">
        <v>6.26</v>
      </c>
      <c r="C261" s="59" t="str">
        <f t="shared" si="28"/>
        <v>6</v>
      </c>
      <c r="D261" s="503" t="s">
        <v>786</v>
      </c>
      <c r="E261" s="351">
        <v>3</v>
      </c>
      <c r="F261" s="504" t="s">
        <v>787</v>
      </c>
      <c r="G261" s="107" t="s">
        <v>259</v>
      </c>
      <c r="H261" s="44">
        <f t="shared" si="32"/>
        <v>0</v>
      </c>
      <c r="J261" s="44" t="str">
        <f t="shared" si="30"/>
        <v/>
      </c>
      <c r="K261" s="52">
        <f t="shared" si="31"/>
        <v>0</v>
      </c>
    </row>
    <row r="262" spans="1:11" ht="26.25" outlineLevel="1" thickBot="1" x14ac:dyDescent="0.25">
      <c r="A262" s="105">
        <v>8.1700000000000106</v>
      </c>
      <c r="B262" s="17">
        <v>6.87</v>
      </c>
      <c r="C262" s="110" t="str">
        <f t="shared" si="28"/>
        <v>6</v>
      </c>
      <c r="D262" s="78" t="s">
        <v>450</v>
      </c>
      <c r="E262" s="372">
        <v>3</v>
      </c>
      <c r="F262" s="111" t="s">
        <v>451</v>
      </c>
      <c r="G262" s="112" t="s">
        <v>259</v>
      </c>
      <c r="H262" s="44">
        <f t="shared" si="32"/>
        <v>0</v>
      </c>
      <c r="J262" s="44" t="str">
        <f t="shared" si="30"/>
        <v/>
      </c>
      <c r="K262" s="52">
        <f t="shared" si="31"/>
        <v>0</v>
      </c>
    </row>
    <row r="263" spans="1:11" ht="14.25" outlineLevel="1" thickTop="1" thickBot="1" x14ac:dyDescent="0.25">
      <c r="A263" s="3"/>
      <c r="B263" s="13"/>
      <c r="C263" s="124" t="str">
        <f t="shared" si="28"/>
        <v/>
      </c>
      <c r="D263" s="79"/>
      <c r="E263" s="357"/>
      <c r="F263" s="70"/>
      <c r="H263" s="44"/>
      <c r="J263" s="44" t="str">
        <f t="shared" si="30"/>
        <v/>
      </c>
      <c r="K263" s="52">
        <f t="shared" si="31"/>
        <v>0</v>
      </c>
    </row>
    <row r="264" spans="1:11" ht="21.75" thickTop="1" thickBot="1" x14ac:dyDescent="0.35">
      <c r="A264" s="118" t="s">
        <v>773</v>
      </c>
      <c r="B264" s="119"/>
      <c r="C264" s="134"/>
      <c r="D264" s="120"/>
      <c r="E264" s="358"/>
      <c r="F264" s="121"/>
      <c r="G264" s="162"/>
      <c r="H264" s="44"/>
      <c r="J264" s="44" t="str">
        <f t="shared" si="30"/>
        <v/>
      </c>
      <c r="K264" s="52">
        <f t="shared" si="31"/>
        <v>0</v>
      </c>
    </row>
    <row r="265" spans="1:11" ht="21" outlineLevel="1" thickTop="1" x14ac:dyDescent="0.3">
      <c r="A265" s="113"/>
      <c r="B265" s="114"/>
      <c r="C265" s="161"/>
      <c r="D265" s="103" t="s">
        <v>262</v>
      </c>
      <c r="E265" s="370" t="s">
        <v>742</v>
      </c>
      <c r="F265" s="116" t="s">
        <v>263</v>
      </c>
      <c r="G265" s="117" t="s">
        <v>261</v>
      </c>
      <c r="H265" s="44"/>
    </row>
    <row r="266" spans="1:11" ht="25.5" outlineLevel="1" x14ac:dyDescent="0.2">
      <c r="A266" s="146">
        <v>9.01</v>
      </c>
      <c r="B266" s="9">
        <v>1</v>
      </c>
      <c r="C266" s="59" t="str">
        <f t="shared" si="28"/>
        <v>1</v>
      </c>
      <c r="D266" s="76" t="s">
        <v>322</v>
      </c>
      <c r="E266" s="352">
        <v>0</v>
      </c>
      <c r="F266" s="106" t="s">
        <v>677</v>
      </c>
      <c r="G266" s="107" t="s">
        <v>259</v>
      </c>
      <c r="H266" s="44"/>
      <c r="J266" s="44" t="str">
        <f t="shared" ref="J266:J278" si="33">IF(I266=$N$35,1,"")</f>
        <v/>
      </c>
      <c r="K266" s="52">
        <f t="shared" ref="K266:K278" si="34">IF(G266=$M$26,E266,0)</f>
        <v>0</v>
      </c>
    </row>
    <row r="267" spans="1:11" outlineLevel="1" x14ac:dyDescent="0.2">
      <c r="A267" s="137"/>
      <c r="B267" s="155"/>
      <c r="C267" s="139"/>
      <c r="D267" s="160" t="s">
        <v>360</v>
      </c>
      <c r="E267" s="361"/>
      <c r="F267" s="71"/>
      <c r="G267" s="92"/>
      <c r="H267" s="44"/>
      <c r="J267" s="44" t="str">
        <f t="shared" si="33"/>
        <v/>
      </c>
      <c r="K267" s="52">
        <f t="shared" si="34"/>
        <v>0</v>
      </c>
    </row>
    <row r="268" spans="1:11" ht="38.25" outlineLevel="1" x14ac:dyDescent="0.2">
      <c r="A268" s="146">
        <v>9.02</v>
      </c>
      <c r="B268" s="10">
        <v>1.02</v>
      </c>
      <c r="C268" s="59" t="str">
        <f t="shared" si="28"/>
        <v>1</v>
      </c>
      <c r="D268" s="76" t="s">
        <v>323</v>
      </c>
      <c r="E268" s="352">
        <v>2</v>
      </c>
      <c r="F268" s="108" t="s">
        <v>423</v>
      </c>
      <c r="G268" s="107" t="s">
        <v>259</v>
      </c>
      <c r="H268" s="44">
        <f>LOOKUP(G268,$M$24:$M$27,$P$24:$P$27)</f>
        <v>0</v>
      </c>
      <c r="J268" s="44" t="str">
        <f t="shared" si="33"/>
        <v/>
      </c>
      <c r="K268" s="52">
        <f t="shared" si="34"/>
        <v>0</v>
      </c>
    </row>
    <row r="269" spans="1:11" ht="25.5" outlineLevel="1" x14ac:dyDescent="0.2">
      <c r="A269" s="146">
        <v>9.0299999999999994</v>
      </c>
      <c r="B269" s="10">
        <v>1.03</v>
      </c>
      <c r="C269" s="59" t="str">
        <f t="shared" si="28"/>
        <v>1</v>
      </c>
      <c r="D269" s="76" t="s">
        <v>676</v>
      </c>
      <c r="E269" s="352">
        <v>2</v>
      </c>
      <c r="F269" s="108" t="s">
        <v>135</v>
      </c>
      <c r="G269" s="107" t="s">
        <v>259</v>
      </c>
      <c r="H269" s="44">
        <f>LOOKUP(G269,$M$24:$M$27,$P$24:$P$27)</f>
        <v>0</v>
      </c>
      <c r="J269" s="44" t="str">
        <f t="shared" si="33"/>
        <v/>
      </c>
      <c r="K269" s="52">
        <f t="shared" si="34"/>
        <v>0</v>
      </c>
    </row>
    <row r="270" spans="1:11" ht="25.5" outlineLevel="1" x14ac:dyDescent="0.2">
      <c r="A270" s="146">
        <v>9.0399999999999991</v>
      </c>
      <c r="B270" s="10">
        <v>1.04</v>
      </c>
      <c r="C270" s="59" t="str">
        <f t="shared" si="28"/>
        <v>1</v>
      </c>
      <c r="D270" s="76" t="s">
        <v>324</v>
      </c>
      <c r="E270" s="352">
        <v>2</v>
      </c>
      <c r="F270" s="108" t="s">
        <v>137</v>
      </c>
      <c r="G270" s="107" t="s">
        <v>259</v>
      </c>
      <c r="H270" s="44">
        <f>LOOKUP(G270,$M$24:$M$27,$P$24:$P$27)</f>
        <v>0</v>
      </c>
      <c r="J270" s="44" t="str">
        <f t="shared" si="33"/>
        <v/>
      </c>
      <c r="K270" s="52">
        <f t="shared" si="34"/>
        <v>0</v>
      </c>
    </row>
    <row r="271" spans="1:11" ht="38.25" outlineLevel="1" x14ac:dyDescent="0.2">
      <c r="A271" s="146">
        <v>9.0500000000000007</v>
      </c>
      <c r="B271" s="10">
        <v>1.05</v>
      </c>
      <c r="C271" s="59" t="str">
        <f t="shared" si="28"/>
        <v>1</v>
      </c>
      <c r="D271" s="76" t="s">
        <v>675</v>
      </c>
      <c r="E271" s="352">
        <v>2</v>
      </c>
      <c r="F271" s="108" t="s">
        <v>139</v>
      </c>
      <c r="G271" s="107" t="s">
        <v>259</v>
      </c>
      <c r="H271" s="44">
        <f>LOOKUP(G271,$M$24:$M$27,$P$24:$P$27)</f>
        <v>0</v>
      </c>
      <c r="J271" s="44" t="str">
        <f t="shared" si="33"/>
        <v/>
      </c>
      <c r="K271" s="52">
        <f t="shared" si="34"/>
        <v>0</v>
      </c>
    </row>
    <row r="272" spans="1:11" outlineLevel="1" x14ac:dyDescent="0.2">
      <c r="A272" s="137"/>
      <c r="B272" s="155"/>
      <c r="C272" s="139"/>
      <c r="D272" s="160" t="s">
        <v>360</v>
      </c>
      <c r="E272" s="361"/>
      <c r="F272" s="71"/>
      <c r="G272" s="92"/>
      <c r="H272" s="44"/>
      <c r="J272" s="44" t="str">
        <f t="shared" si="33"/>
        <v/>
      </c>
      <c r="K272" s="52">
        <f t="shared" si="34"/>
        <v>0</v>
      </c>
    </row>
    <row r="273" spans="1:11" ht="38.25" outlineLevel="1" x14ac:dyDescent="0.2">
      <c r="A273" s="131">
        <v>9.06</v>
      </c>
      <c r="B273" s="21">
        <v>2.0099999999999998</v>
      </c>
      <c r="C273" s="97" t="str">
        <f t="shared" si="28"/>
        <v>2</v>
      </c>
      <c r="D273" s="96" t="s">
        <v>361</v>
      </c>
      <c r="E273" s="351">
        <v>0</v>
      </c>
      <c r="F273" s="101" t="s">
        <v>325</v>
      </c>
      <c r="G273" s="107" t="s">
        <v>259</v>
      </c>
      <c r="I273" s="44" t="str">
        <f>LOOKUP(G273,$M$34:$M$37,$N$34:$N$37)</f>
        <v>Pass</v>
      </c>
      <c r="J273" s="44" t="str">
        <f t="shared" si="33"/>
        <v/>
      </c>
      <c r="K273" s="52">
        <f t="shared" si="34"/>
        <v>0</v>
      </c>
    </row>
    <row r="274" spans="1:11" ht="25.5" outlineLevel="1" x14ac:dyDescent="0.2">
      <c r="A274" s="131">
        <v>9.07</v>
      </c>
      <c r="B274" s="10">
        <v>2.02</v>
      </c>
      <c r="C274" s="59" t="str">
        <f t="shared" si="28"/>
        <v>2</v>
      </c>
      <c r="D274" s="77" t="s">
        <v>115</v>
      </c>
      <c r="E274" s="351">
        <v>2</v>
      </c>
      <c r="F274" s="108" t="s">
        <v>326</v>
      </c>
      <c r="G274" s="107" t="s">
        <v>259</v>
      </c>
      <c r="H274" s="44">
        <f>LOOKUP(G274,$M$24:$M$27,$P$24:$P$27)</f>
        <v>0</v>
      </c>
      <c r="J274" s="44" t="str">
        <f t="shared" si="33"/>
        <v/>
      </c>
      <c r="K274" s="52">
        <f t="shared" si="34"/>
        <v>0</v>
      </c>
    </row>
    <row r="275" spans="1:11" ht="51" outlineLevel="1" x14ac:dyDescent="0.2">
      <c r="A275" s="131">
        <v>9.08</v>
      </c>
      <c r="B275" s="10">
        <v>2.0299999999999998</v>
      </c>
      <c r="C275" s="59" t="str">
        <f t="shared" ref="C275:C338" si="35">LEFT(B275,1)</f>
        <v>2</v>
      </c>
      <c r="D275" s="76" t="s">
        <v>327</v>
      </c>
      <c r="E275" s="352">
        <v>2</v>
      </c>
      <c r="F275" s="108" t="s">
        <v>270</v>
      </c>
      <c r="G275" s="107" t="s">
        <v>259</v>
      </c>
      <c r="H275" s="44">
        <f>LOOKUP(G275,$M$24:$M$27,$P$24:$P$27)</f>
        <v>0</v>
      </c>
      <c r="J275" s="44" t="str">
        <f t="shared" si="33"/>
        <v/>
      </c>
      <c r="K275" s="52">
        <f t="shared" si="34"/>
        <v>0</v>
      </c>
    </row>
    <row r="276" spans="1:11" ht="39" outlineLevel="1" thickBot="1" x14ac:dyDescent="0.25">
      <c r="A276" s="131">
        <v>9.09</v>
      </c>
      <c r="B276" s="23">
        <v>2.04</v>
      </c>
      <c r="C276" s="110" t="str">
        <f t="shared" si="35"/>
        <v>2</v>
      </c>
      <c r="D276" s="85" t="s">
        <v>328</v>
      </c>
      <c r="E276" s="373">
        <v>2</v>
      </c>
      <c r="F276" s="111" t="s">
        <v>329</v>
      </c>
      <c r="G276" s="112" t="s">
        <v>259</v>
      </c>
      <c r="H276" s="44">
        <f>LOOKUP(G276,$M$24:$M$27,$P$24:$P$27)</f>
        <v>0</v>
      </c>
      <c r="J276" s="44" t="str">
        <f t="shared" si="33"/>
        <v/>
      </c>
      <c r="K276" s="52">
        <f t="shared" si="34"/>
        <v>0</v>
      </c>
    </row>
    <row r="277" spans="1:11" ht="14.25" outlineLevel="1" thickTop="1" thickBot="1" x14ac:dyDescent="0.25">
      <c r="A277" s="3"/>
      <c r="B277" s="16"/>
      <c r="C277" s="124" t="str">
        <f t="shared" si="35"/>
        <v/>
      </c>
      <c r="D277" s="86"/>
      <c r="E277" s="348"/>
      <c r="F277" s="70"/>
      <c r="H277" s="44"/>
      <c r="J277" s="44" t="str">
        <f t="shared" si="33"/>
        <v/>
      </c>
      <c r="K277" s="52">
        <f t="shared" si="34"/>
        <v>0</v>
      </c>
    </row>
    <row r="278" spans="1:11" ht="21.75" thickTop="1" thickBot="1" x14ac:dyDescent="0.35">
      <c r="A278" s="118" t="s">
        <v>774</v>
      </c>
      <c r="B278" s="119"/>
      <c r="C278" s="134"/>
      <c r="D278" s="120"/>
      <c r="E278" s="358"/>
      <c r="F278" s="121"/>
      <c r="G278" s="162"/>
      <c r="H278" s="44"/>
      <c r="J278" s="44" t="str">
        <f t="shared" si="33"/>
        <v/>
      </c>
      <c r="K278" s="52">
        <f t="shared" si="34"/>
        <v>0</v>
      </c>
    </row>
    <row r="279" spans="1:11" ht="21" outlineLevel="1" thickTop="1" x14ac:dyDescent="0.3">
      <c r="A279" s="163"/>
      <c r="B279" s="164"/>
      <c r="C279" s="172"/>
      <c r="D279" s="166" t="s">
        <v>262</v>
      </c>
      <c r="E279" s="370" t="s">
        <v>742</v>
      </c>
      <c r="F279" s="167" t="s">
        <v>263</v>
      </c>
      <c r="G279" s="168" t="s">
        <v>261</v>
      </c>
      <c r="H279" s="44"/>
    </row>
    <row r="280" spans="1:11" ht="63.75" outlineLevel="1" x14ac:dyDescent="0.2">
      <c r="A280" s="131">
        <v>10.01</v>
      </c>
      <c r="B280" s="60">
        <v>2.33</v>
      </c>
      <c r="C280" s="97" t="str">
        <f t="shared" si="35"/>
        <v>2</v>
      </c>
      <c r="D280" s="98" t="s">
        <v>452</v>
      </c>
      <c r="E280" s="352">
        <v>0</v>
      </c>
      <c r="F280" s="173" t="s">
        <v>678</v>
      </c>
      <c r="G280" s="107" t="s">
        <v>259</v>
      </c>
      <c r="I280" s="44" t="str">
        <f>LOOKUP(G280,$M$34:$M$37,$N$34:$N$37)</f>
        <v>Pass</v>
      </c>
      <c r="J280" s="44" t="str">
        <f t="shared" ref="J280:J290" si="36">IF(I280=$N$35,1,"")</f>
        <v/>
      </c>
      <c r="K280" s="52">
        <f t="shared" ref="K280:K294" si="37">IF(G280=$M$26,E280,0)</f>
        <v>0</v>
      </c>
    </row>
    <row r="281" spans="1:11" outlineLevel="1" x14ac:dyDescent="0.2">
      <c r="A281" s="137"/>
      <c r="B281" s="155"/>
      <c r="C281" s="139"/>
      <c r="D281" s="160" t="s">
        <v>360</v>
      </c>
      <c r="E281" s="361"/>
      <c r="F281" s="71"/>
      <c r="G281" s="92"/>
      <c r="H281" s="44"/>
      <c r="J281" s="44" t="str">
        <f t="shared" si="36"/>
        <v/>
      </c>
      <c r="K281" s="52">
        <f t="shared" si="37"/>
        <v>0</v>
      </c>
    </row>
    <row r="282" spans="1:11" ht="25.5" outlineLevel="1" x14ac:dyDescent="0.2">
      <c r="A282" s="131">
        <v>10.02</v>
      </c>
      <c r="B282" s="21">
        <v>2.08</v>
      </c>
      <c r="C282" s="97" t="str">
        <f t="shared" si="35"/>
        <v>2</v>
      </c>
      <c r="D282" s="96" t="s">
        <v>117</v>
      </c>
      <c r="E282" s="351">
        <v>0</v>
      </c>
      <c r="F282" s="101" t="s">
        <v>453</v>
      </c>
      <c r="G282" s="107" t="s">
        <v>259</v>
      </c>
      <c r="I282" s="44" t="str">
        <f>LOOKUP(G282,$M$34:$M$37,$N$34:$N$37)</f>
        <v>Pass</v>
      </c>
      <c r="J282" s="44" t="str">
        <f t="shared" si="36"/>
        <v/>
      </c>
      <c r="K282" s="52">
        <f t="shared" si="37"/>
        <v>0</v>
      </c>
    </row>
    <row r="283" spans="1:11" outlineLevel="1" x14ac:dyDescent="0.2">
      <c r="A283" s="131">
        <v>10.029999999999999</v>
      </c>
      <c r="B283" s="11">
        <v>2.09</v>
      </c>
      <c r="C283" s="59" t="str">
        <f t="shared" si="35"/>
        <v>2</v>
      </c>
      <c r="D283" s="76" t="s">
        <v>462</v>
      </c>
      <c r="E283" s="352">
        <v>3</v>
      </c>
      <c r="F283" s="108" t="s">
        <v>483</v>
      </c>
      <c r="G283" s="107" t="s">
        <v>259</v>
      </c>
      <c r="H283" s="44">
        <f>LOOKUP(G283,$M$24:$M$27,$R$24:$R$27)</f>
        <v>0</v>
      </c>
      <c r="J283" s="44" t="str">
        <f t="shared" si="36"/>
        <v/>
      </c>
      <c r="K283" s="52">
        <f t="shared" si="37"/>
        <v>0</v>
      </c>
    </row>
    <row r="284" spans="1:11" ht="63.75" outlineLevel="1" x14ac:dyDescent="0.2">
      <c r="A284" s="131">
        <v>10.039999999999999</v>
      </c>
      <c r="B284" s="21">
        <v>2.35</v>
      </c>
      <c r="C284" s="97"/>
      <c r="D284" s="98" t="s">
        <v>273</v>
      </c>
      <c r="E284" s="352">
        <v>0</v>
      </c>
      <c r="F284" s="101" t="s">
        <v>527</v>
      </c>
      <c r="G284" s="107" t="s">
        <v>512</v>
      </c>
      <c r="I284" s="44" t="str">
        <f>LOOKUP(G284,$M$34:$M$37,$N$34:$N$37)</f>
        <v>Pass</v>
      </c>
      <c r="J284" s="44" t="str">
        <f t="shared" si="36"/>
        <v/>
      </c>
      <c r="K284" s="52">
        <f t="shared" si="37"/>
        <v>0</v>
      </c>
    </row>
    <row r="285" spans="1:11" outlineLevel="1" x14ac:dyDescent="0.2">
      <c r="A285" s="175"/>
      <c r="B285" s="155"/>
      <c r="C285" s="139"/>
      <c r="D285" s="160" t="s">
        <v>589</v>
      </c>
      <c r="E285" s="361"/>
      <c r="F285" s="71"/>
      <c r="G285" s="92"/>
      <c r="H285" s="44"/>
      <c r="J285" s="44" t="str">
        <f t="shared" si="36"/>
        <v/>
      </c>
      <c r="K285" s="52">
        <f t="shared" si="37"/>
        <v>0</v>
      </c>
    </row>
    <row r="286" spans="1:11" ht="38.25" outlineLevel="1" x14ac:dyDescent="0.2">
      <c r="A286" s="150">
        <v>10.050000000000001</v>
      </c>
      <c r="B286" s="9">
        <v>3</v>
      </c>
      <c r="C286" s="59" t="str">
        <f t="shared" si="35"/>
        <v>3</v>
      </c>
      <c r="D286" s="76" t="s">
        <v>679</v>
      </c>
      <c r="E286" s="352">
        <v>0</v>
      </c>
      <c r="F286" s="106" t="s">
        <v>253</v>
      </c>
      <c r="G286" s="107" t="s">
        <v>259</v>
      </c>
      <c r="H286" s="44"/>
      <c r="J286" s="44" t="str">
        <f t="shared" si="36"/>
        <v/>
      </c>
      <c r="K286" s="52">
        <f t="shared" si="37"/>
        <v>0</v>
      </c>
    </row>
    <row r="287" spans="1:11" outlineLevel="1" x14ac:dyDescent="0.2">
      <c r="A287" s="137"/>
      <c r="B287" s="155"/>
      <c r="C287" s="139"/>
      <c r="D287" s="160" t="s">
        <v>13</v>
      </c>
      <c r="E287" s="361"/>
      <c r="F287" s="71"/>
      <c r="G287" s="92"/>
      <c r="H287" s="44"/>
      <c r="J287" s="44" t="str">
        <f t="shared" si="36"/>
        <v/>
      </c>
      <c r="K287" s="52">
        <f t="shared" si="37"/>
        <v>0</v>
      </c>
    </row>
    <row r="288" spans="1:11" ht="25.5" outlineLevel="1" x14ac:dyDescent="0.2">
      <c r="A288" s="105">
        <v>10.06</v>
      </c>
      <c r="B288" s="10">
        <v>6.82</v>
      </c>
      <c r="C288" s="59" t="str">
        <f t="shared" si="35"/>
        <v>6</v>
      </c>
      <c r="D288" s="76" t="s">
        <v>274</v>
      </c>
      <c r="E288" s="352">
        <v>3</v>
      </c>
      <c r="F288" s="174" t="s">
        <v>298</v>
      </c>
      <c r="G288" s="107" t="s">
        <v>259</v>
      </c>
      <c r="H288" s="44">
        <f>LOOKUP(G288,$M$24:$M$27,$R$24:$R$27)</f>
        <v>0</v>
      </c>
      <c r="J288" s="44" t="str">
        <f t="shared" si="36"/>
        <v/>
      </c>
      <c r="K288" s="52">
        <f t="shared" si="37"/>
        <v>0</v>
      </c>
    </row>
    <row r="289" spans="1:11" ht="51" outlineLevel="1" x14ac:dyDescent="0.2">
      <c r="A289" s="105">
        <v>10.07</v>
      </c>
      <c r="B289" s="10">
        <v>6.83</v>
      </c>
      <c r="C289" s="59" t="str">
        <f t="shared" si="35"/>
        <v>6</v>
      </c>
      <c r="D289" s="76" t="s">
        <v>275</v>
      </c>
      <c r="E289" s="352">
        <v>3</v>
      </c>
      <c r="F289" s="108" t="s">
        <v>523</v>
      </c>
      <c r="G289" s="107" t="s">
        <v>259</v>
      </c>
      <c r="H289" s="44">
        <f>LOOKUP(G289,$M$24:$M$27,$R$24:$R$27)</f>
        <v>0</v>
      </c>
      <c r="J289" s="44" t="str">
        <f t="shared" si="36"/>
        <v/>
      </c>
      <c r="K289" s="52">
        <f t="shared" si="37"/>
        <v>0</v>
      </c>
    </row>
    <row r="290" spans="1:11" ht="25.5" outlineLevel="1" x14ac:dyDescent="0.2">
      <c r="A290" s="105">
        <v>10.08</v>
      </c>
      <c r="B290" s="10">
        <v>6.84</v>
      </c>
      <c r="C290" s="59" t="str">
        <f t="shared" si="35"/>
        <v>6</v>
      </c>
      <c r="D290" s="76" t="s">
        <v>524</v>
      </c>
      <c r="E290" s="352">
        <v>3</v>
      </c>
      <c r="F290" s="108" t="s">
        <v>525</v>
      </c>
      <c r="G290" s="107" t="s">
        <v>259</v>
      </c>
      <c r="H290" s="44">
        <f>LOOKUP(G290,$M$24:$M$27,$R$24:$R$27)</f>
        <v>0</v>
      </c>
      <c r="J290" s="44" t="str">
        <f t="shared" si="36"/>
        <v/>
      </c>
      <c r="K290" s="52">
        <f t="shared" si="37"/>
        <v>0</v>
      </c>
    </row>
    <row r="291" spans="1:11" ht="38.25" outlineLevel="1" x14ac:dyDescent="0.2">
      <c r="A291" s="105">
        <v>10.09</v>
      </c>
      <c r="B291" s="10">
        <v>6.85</v>
      </c>
      <c r="C291" s="59" t="str">
        <f t="shared" si="35"/>
        <v>6</v>
      </c>
      <c r="D291" s="76" t="s">
        <v>320</v>
      </c>
      <c r="E291" s="352">
        <v>3</v>
      </c>
      <c r="F291" s="108" t="s">
        <v>680</v>
      </c>
      <c r="G291" s="107" t="s">
        <v>259</v>
      </c>
      <c r="H291" s="44">
        <f>LOOKUP(G291,$M$24:$M$27,$R$24:$R$27)</f>
        <v>0</v>
      </c>
      <c r="K291" s="52">
        <f t="shared" si="37"/>
        <v>0</v>
      </c>
    </row>
    <row r="292" spans="1:11" ht="39" outlineLevel="1" thickBot="1" x14ac:dyDescent="0.25">
      <c r="A292" s="502">
        <v>10.1</v>
      </c>
      <c r="B292" s="25">
        <v>6</v>
      </c>
      <c r="C292" s="110" t="str">
        <f t="shared" si="35"/>
        <v>6</v>
      </c>
      <c r="D292" s="78" t="s">
        <v>321</v>
      </c>
      <c r="E292" s="372">
        <v>3</v>
      </c>
      <c r="F292" s="111" t="s">
        <v>680</v>
      </c>
      <c r="G292" s="112" t="s">
        <v>259</v>
      </c>
      <c r="H292" s="44">
        <f>LOOKUP(G292,$M$24:$M$27,$R$24:$R$27)</f>
        <v>0</v>
      </c>
      <c r="K292" s="52">
        <f t="shared" si="37"/>
        <v>0</v>
      </c>
    </row>
    <row r="293" spans="1:11" ht="14.25" outlineLevel="1" thickTop="1" thickBot="1" x14ac:dyDescent="0.25">
      <c r="A293" s="3"/>
      <c r="B293" s="19"/>
      <c r="C293" s="124" t="str">
        <f t="shared" si="35"/>
        <v/>
      </c>
      <c r="D293" s="79"/>
      <c r="E293" s="357"/>
      <c r="F293" s="70"/>
      <c r="H293" s="44"/>
      <c r="K293" s="52">
        <f t="shared" si="37"/>
        <v>0</v>
      </c>
    </row>
    <row r="294" spans="1:11" ht="21.75" thickTop="1" thickBot="1" x14ac:dyDescent="0.35">
      <c r="A294" s="118" t="s">
        <v>775</v>
      </c>
      <c r="B294" s="119"/>
      <c r="C294" s="135"/>
      <c r="D294" s="120"/>
      <c r="E294" s="358"/>
      <c r="F294" s="121"/>
      <c r="G294" s="162"/>
      <c r="H294" s="44"/>
      <c r="K294" s="52">
        <f t="shared" si="37"/>
        <v>0</v>
      </c>
    </row>
    <row r="295" spans="1:11" ht="21" outlineLevel="1" thickTop="1" x14ac:dyDescent="0.3">
      <c r="A295" s="113"/>
      <c r="B295" s="114"/>
      <c r="C295" s="133"/>
      <c r="D295" s="103" t="s">
        <v>262</v>
      </c>
      <c r="E295" s="370" t="s">
        <v>742</v>
      </c>
      <c r="F295" s="116" t="s">
        <v>263</v>
      </c>
      <c r="G295" s="117" t="s">
        <v>261</v>
      </c>
      <c r="H295" s="44"/>
    </row>
    <row r="296" spans="1:11" outlineLevel="1" x14ac:dyDescent="0.2">
      <c r="A296" s="105">
        <v>11.01</v>
      </c>
      <c r="B296" s="6">
        <v>6.91</v>
      </c>
      <c r="C296" s="59" t="str">
        <f t="shared" si="35"/>
        <v>6</v>
      </c>
      <c r="D296" s="76" t="s">
        <v>90</v>
      </c>
      <c r="E296" s="352">
        <v>3</v>
      </c>
      <c r="F296" s="108" t="s">
        <v>544</v>
      </c>
      <c r="G296" s="107" t="s">
        <v>259</v>
      </c>
      <c r="H296" s="44">
        <f>LOOKUP(G296,$M$24:$M$27,$R$24:$R$27)</f>
        <v>0</v>
      </c>
      <c r="K296" s="52">
        <f t="shared" ref="K296:K308" si="38">IF(G296=$M$26,E296,0)</f>
        <v>0</v>
      </c>
    </row>
    <row r="297" spans="1:11" outlineLevel="1" x14ac:dyDescent="0.2">
      <c r="A297" s="137"/>
      <c r="B297" s="26"/>
      <c r="C297" s="139" t="str">
        <f t="shared" si="35"/>
        <v/>
      </c>
      <c r="D297" s="87"/>
      <c r="E297" s="356"/>
      <c r="F297" s="68"/>
      <c r="G297" s="92"/>
      <c r="H297" s="44"/>
      <c r="K297" s="52">
        <f t="shared" si="38"/>
        <v>0</v>
      </c>
    </row>
    <row r="298" spans="1:11" ht="38.25" outlineLevel="1" x14ac:dyDescent="0.2">
      <c r="A298" s="146">
        <v>11.02</v>
      </c>
      <c r="B298" s="6">
        <v>1.02</v>
      </c>
      <c r="C298" s="59" t="str">
        <f t="shared" si="35"/>
        <v>1</v>
      </c>
      <c r="D298" s="76" t="s">
        <v>91</v>
      </c>
      <c r="E298" s="352">
        <v>2</v>
      </c>
      <c r="F298" s="108" t="s">
        <v>423</v>
      </c>
      <c r="G298" s="107" t="s">
        <v>259</v>
      </c>
      <c r="H298" s="44">
        <f>LOOKUP(G298,$M$24:$M$27,$P$24:$P$27)</f>
        <v>0</v>
      </c>
      <c r="K298" s="52">
        <f t="shared" si="38"/>
        <v>0</v>
      </c>
    </row>
    <row r="299" spans="1:11" ht="25.5" outlineLevel="1" x14ac:dyDescent="0.2">
      <c r="A299" s="146">
        <v>11.03</v>
      </c>
      <c r="B299" s="6">
        <v>1.03</v>
      </c>
      <c r="C299" s="59" t="str">
        <f t="shared" si="35"/>
        <v>1</v>
      </c>
      <c r="D299" s="76" t="s">
        <v>92</v>
      </c>
      <c r="E299" s="352">
        <v>2</v>
      </c>
      <c r="F299" s="108" t="s">
        <v>135</v>
      </c>
      <c r="G299" s="107" t="s">
        <v>259</v>
      </c>
      <c r="H299" s="44">
        <f>LOOKUP(G299,$M$24:$M$27,$P$24:$P$27)</f>
        <v>0</v>
      </c>
      <c r="K299" s="52">
        <f t="shared" si="38"/>
        <v>0</v>
      </c>
    </row>
    <row r="300" spans="1:11" ht="25.5" outlineLevel="1" x14ac:dyDescent="0.2">
      <c r="A300" s="146">
        <v>11.04</v>
      </c>
      <c r="B300" s="6">
        <v>1.04</v>
      </c>
      <c r="C300" s="59" t="str">
        <f t="shared" si="35"/>
        <v>1</v>
      </c>
      <c r="D300" s="76" t="s">
        <v>93</v>
      </c>
      <c r="E300" s="352">
        <v>2</v>
      </c>
      <c r="F300" s="108" t="s">
        <v>137</v>
      </c>
      <c r="G300" s="107" t="s">
        <v>259</v>
      </c>
      <c r="H300" s="44">
        <f>LOOKUP(G300,$M$24:$M$27,$P$24:$P$27)</f>
        <v>0</v>
      </c>
      <c r="K300" s="52">
        <f t="shared" si="38"/>
        <v>0</v>
      </c>
    </row>
    <row r="301" spans="1:11" ht="38.25" outlineLevel="1" x14ac:dyDescent="0.2">
      <c r="A301" s="146">
        <v>11.05</v>
      </c>
      <c r="B301" s="6">
        <v>1.05</v>
      </c>
      <c r="C301" s="59" t="str">
        <f t="shared" si="35"/>
        <v>1</v>
      </c>
      <c r="D301" s="76" t="s">
        <v>94</v>
      </c>
      <c r="E301" s="352">
        <v>2</v>
      </c>
      <c r="F301" s="108" t="s">
        <v>139</v>
      </c>
      <c r="G301" s="107" t="s">
        <v>259</v>
      </c>
      <c r="H301" s="44">
        <f>LOOKUP(G301,$M$24:$M$27,$P$24:$P$27)</f>
        <v>0</v>
      </c>
      <c r="K301" s="52">
        <f t="shared" si="38"/>
        <v>0</v>
      </c>
    </row>
    <row r="302" spans="1:11" outlineLevel="1" x14ac:dyDescent="0.2">
      <c r="A302" s="105">
        <v>11.06</v>
      </c>
      <c r="B302" s="6">
        <v>6.49</v>
      </c>
      <c r="C302" s="59" t="str">
        <f t="shared" si="35"/>
        <v>6</v>
      </c>
      <c r="D302" s="76" t="s">
        <v>95</v>
      </c>
      <c r="E302" s="352">
        <v>3</v>
      </c>
      <c r="F302" s="108" t="s">
        <v>97</v>
      </c>
      <c r="G302" s="107" t="s">
        <v>259</v>
      </c>
      <c r="H302" s="44">
        <f>LOOKUP(G302,$M$24:$M$27,$R$24:$R$27)</f>
        <v>0</v>
      </c>
      <c r="K302" s="52">
        <f t="shared" si="38"/>
        <v>0</v>
      </c>
    </row>
    <row r="303" spans="1:11" outlineLevel="1" x14ac:dyDescent="0.2">
      <c r="A303" s="105">
        <v>11.07</v>
      </c>
      <c r="B303" s="6">
        <v>6.5</v>
      </c>
      <c r="C303" s="59" t="str">
        <f t="shared" si="35"/>
        <v>6</v>
      </c>
      <c r="D303" s="76" t="s">
        <v>96</v>
      </c>
      <c r="E303" s="352">
        <v>3</v>
      </c>
      <c r="F303" s="108" t="s">
        <v>97</v>
      </c>
      <c r="G303" s="107" t="s">
        <v>259</v>
      </c>
      <c r="H303" s="44">
        <f>LOOKUP(G303,$M$24:$M$27,$R$24:$R$27)</f>
        <v>0</v>
      </c>
      <c r="K303" s="52">
        <f t="shared" si="38"/>
        <v>0</v>
      </c>
    </row>
    <row r="304" spans="1:11" ht="25.5" outlineLevel="1" x14ac:dyDescent="0.2">
      <c r="A304" s="105">
        <v>11.08</v>
      </c>
      <c r="B304" s="6">
        <v>6.51</v>
      </c>
      <c r="C304" s="59" t="str">
        <f t="shared" si="35"/>
        <v>6</v>
      </c>
      <c r="D304" s="76" t="s">
        <v>98</v>
      </c>
      <c r="E304" s="352">
        <v>3</v>
      </c>
      <c r="F304" s="108" t="s">
        <v>99</v>
      </c>
      <c r="G304" s="107" t="s">
        <v>259</v>
      </c>
      <c r="H304" s="44">
        <f>LOOKUP(G304,$M$24:$M$27,$R$24:$R$27)</f>
        <v>0</v>
      </c>
      <c r="K304" s="52">
        <f t="shared" si="38"/>
        <v>0</v>
      </c>
    </row>
    <row r="305" spans="1:11" ht="25.5" outlineLevel="1" x14ac:dyDescent="0.2">
      <c r="A305" s="105">
        <v>11.09</v>
      </c>
      <c r="B305" s="6">
        <v>6.52</v>
      </c>
      <c r="C305" s="59" t="str">
        <f t="shared" si="35"/>
        <v>6</v>
      </c>
      <c r="D305" s="76" t="s">
        <v>100</v>
      </c>
      <c r="E305" s="352">
        <v>3</v>
      </c>
      <c r="F305" s="108" t="s">
        <v>545</v>
      </c>
      <c r="G305" s="107" t="s">
        <v>259</v>
      </c>
      <c r="H305" s="44">
        <f>LOOKUP(G305,$M$24:$M$27,$R$24:$R$27)</f>
        <v>0</v>
      </c>
      <c r="K305" s="52">
        <f t="shared" si="38"/>
        <v>0</v>
      </c>
    </row>
    <row r="306" spans="1:11" ht="26.25" outlineLevel="1" thickBot="1" x14ac:dyDescent="0.25">
      <c r="A306" s="497">
        <v>11.1</v>
      </c>
      <c r="B306" s="17">
        <v>6.53</v>
      </c>
      <c r="C306" s="110" t="str">
        <f t="shared" si="35"/>
        <v>6</v>
      </c>
      <c r="D306" s="78" t="s">
        <v>101</v>
      </c>
      <c r="E306" s="372">
        <v>3</v>
      </c>
      <c r="F306" s="111" t="s">
        <v>102</v>
      </c>
      <c r="G306" s="112" t="s">
        <v>259</v>
      </c>
      <c r="H306" s="44">
        <f>LOOKUP(G306,$M$24:$M$27,$R$24:$R$27)</f>
        <v>0</v>
      </c>
      <c r="K306" s="52">
        <f t="shared" si="38"/>
        <v>0</v>
      </c>
    </row>
    <row r="307" spans="1:11" ht="14.25" outlineLevel="1" thickTop="1" thickBot="1" x14ac:dyDescent="0.25">
      <c r="A307" s="3"/>
      <c r="B307" s="13"/>
      <c r="C307" s="124" t="str">
        <f t="shared" si="35"/>
        <v/>
      </c>
      <c r="D307" s="79"/>
      <c r="E307" s="357"/>
      <c r="F307" s="70"/>
      <c r="H307" s="44"/>
      <c r="K307" s="52">
        <f t="shared" si="38"/>
        <v>0</v>
      </c>
    </row>
    <row r="308" spans="1:11" ht="21.75" thickTop="1" thickBot="1" x14ac:dyDescent="0.35">
      <c r="A308" s="118" t="s">
        <v>776</v>
      </c>
      <c r="B308" s="119"/>
      <c r="C308" s="134"/>
      <c r="D308" s="171"/>
      <c r="E308" s="363"/>
      <c r="F308" s="121"/>
      <c r="G308" s="162"/>
      <c r="H308" s="44"/>
      <c r="K308" s="52">
        <f t="shared" si="38"/>
        <v>0</v>
      </c>
    </row>
    <row r="309" spans="1:11" ht="21" outlineLevel="1" thickTop="1" x14ac:dyDescent="0.3">
      <c r="A309" s="163"/>
      <c r="B309" s="164"/>
      <c r="C309" s="172"/>
      <c r="D309" s="166" t="s">
        <v>262</v>
      </c>
      <c r="E309" s="370" t="s">
        <v>742</v>
      </c>
      <c r="F309" s="167" t="s">
        <v>263</v>
      </c>
      <c r="G309" s="168" t="s">
        <v>261</v>
      </c>
      <c r="H309" s="44"/>
    </row>
    <row r="310" spans="1:11" ht="38.25" outlineLevel="1" x14ac:dyDescent="0.2">
      <c r="A310" s="146">
        <v>12.01</v>
      </c>
      <c r="B310" s="6">
        <v>1.02</v>
      </c>
      <c r="C310" s="59" t="str">
        <f t="shared" si="35"/>
        <v>1</v>
      </c>
      <c r="D310" s="76" t="s">
        <v>103</v>
      </c>
      <c r="E310" s="352">
        <v>2</v>
      </c>
      <c r="F310" s="108" t="s">
        <v>423</v>
      </c>
      <c r="G310" s="107" t="s">
        <v>259</v>
      </c>
      <c r="H310" s="44">
        <f>LOOKUP(G310,$M$24:$M$27,$P$24:$P$27)</f>
        <v>0</v>
      </c>
      <c r="K310" s="52">
        <f t="shared" ref="K310:K340" si="39">IF(G310=$M$26,E310,0)</f>
        <v>0</v>
      </c>
    </row>
    <row r="311" spans="1:11" ht="25.5" outlineLevel="1" x14ac:dyDescent="0.2">
      <c r="A311" s="146">
        <v>12.02</v>
      </c>
      <c r="B311" s="6">
        <v>1.03</v>
      </c>
      <c r="C311" s="59" t="str">
        <f t="shared" si="35"/>
        <v>1</v>
      </c>
      <c r="D311" s="76" t="s">
        <v>104</v>
      </c>
      <c r="E311" s="352">
        <v>2</v>
      </c>
      <c r="F311" s="108" t="s">
        <v>135</v>
      </c>
      <c r="G311" s="107" t="s">
        <v>259</v>
      </c>
      <c r="H311" s="44">
        <f>LOOKUP(G311,$M$24:$M$27,$P$24:$P$27)</f>
        <v>0</v>
      </c>
      <c r="K311" s="52">
        <f t="shared" si="39"/>
        <v>0</v>
      </c>
    </row>
    <row r="312" spans="1:11" ht="25.5" outlineLevel="1" x14ac:dyDescent="0.2">
      <c r="A312" s="146">
        <v>12.03</v>
      </c>
      <c r="B312" s="6">
        <v>1.04</v>
      </c>
      <c r="C312" s="59" t="str">
        <f t="shared" si="35"/>
        <v>1</v>
      </c>
      <c r="D312" s="76" t="s">
        <v>105</v>
      </c>
      <c r="E312" s="352">
        <v>2</v>
      </c>
      <c r="F312" s="108" t="s">
        <v>137</v>
      </c>
      <c r="G312" s="107" t="s">
        <v>259</v>
      </c>
      <c r="H312" s="44">
        <f>LOOKUP(G312,$M$24:$M$27,$P$24:$P$27)</f>
        <v>0</v>
      </c>
      <c r="K312" s="52">
        <f t="shared" si="39"/>
        <v>0</v>
      </c>
    </row>
    <row r="313" spans="1:11" ht="38.25" outlineLevel="1" x14ac:dyDescent="0.2">
      <c r="A313" s="146">
        <v>12.04</v>
      </c>
      <c r="B313" s="6">
        <v>1.05</v>
      </c>
      <c r="C313" s="59" t="str">
        <f t="shared" si="35"/>
        <v>1</v>
      </c>
      <c r="D313" s="76" t="s">
        <v>359</v>
      </c>
      <c r="E313" s="352">
        <v>2</v>
      </c>
      <c r="F313" s="108" t="s">
        <v>139</v>
      </c>
      <c r="G313" s="107" t="s">
        <v>259</v>
      </c>
      <c r="H313" s="44">
        <f>LOOKUP(G313,$M$24:$M$27,$P$24:$P$27)</f>
        <v>0</v>
      </c>
      <c r="K313" s="52">
        <f t="shared" si="39"/>
        <v>0</v>
      </c>
    </row>
    <row r="314" spans="1:11" outlineLevel="1" x14ac:dyDescent="0.2">
      <c r="A314" s="137"/>
      <c r="B314" s="155"/>
      <c r="C314" s="139"/>
      <c r="D314" s="138" t="s">
        <v>360</v>
      </c>
      <c r="E314" s="360"/>
      <c r="F314" s="71"/>
      <c r="G314" s="92"/>
      <c r="H314" s="44"/>
      <c r="K314" s="52">
        <f t="shared" si="39"/>
        <v>0</v>
      </c>
    </row>
    <row r="315" spans="1:11" ht="25.5" outlineLevel="1" x14ac:dyDescent="0.2">
      <c r="A315" s="131">
        <v>12.05</v>
      </c>
      <c r="B315" s="10">
        <v>2.0099999999999998</v>
      </c>
      <c r="C315" s="505" t="str">
        <f t="shared" si="35"/>
        <v>2</v>
      </c>
      <c r="D315" s="503" t="s">
        <v>361</v>
      </c>
      <c r="E315" s="351">
        <v>0</v>
      </c>
      <c r="F315" s="504" t="s">
        <v>114</v>
      </c>
      <c r="G315" s="107" t="s">
        <v>259</v>
      </c>
      <c r="H315" s="44">
        <f>LOOKUP(G315,$M$24:$M$27,$P$24:$P$27)</f>
        <v>0</v>
      </c>
      <c r="J315" s="44" t="str">
        <f>IF(I315=$N$35,1,"")</f>
        <v/>
      </c>
      <c r="K315" s="52">
        <f t="shared" si="39"/>
        <v>0</v>
      </c>
    </row>
    <row r="316" spans="1:11" ht="25.5" outlineLevel="1" x14ac:dyDescent="0.2">
      <c r="A316" s="131">
        <v>12.06</v>
      </c>
      <c r="B316" s="6">
        <v>2.02</v>
      </c>
      <c r="C316" s="59" t="str">
        <f t="shared" si="35"/>
        <v>2</v>
      </c>
      <c r="D316" s="77" t="s">
        <v>115</v>
      </c>
      <c r="E316" s="351">
        <v>2</v>
      </c>
      <c r="F316" s="108" t="s">
        <v>116</v>
      </c>
      <c r="G316" s="107" t="s">
        <v>259</v>
      </c>
      <c r="H316" s="44">
        <f>LOOKUP(G316,$M$24:$M$27,$P$24:$P$27)</f>
        <v>0</v>
      </c>
      <c r="K316" s="52">
        <f t="shared" si="39"/>
        <v>0</v>
      </c>
    </row>
    <row r="317" spans="1:11" ht="38.25" outlineLevel="1" x14ac:dyDescent="0.2">
      <c r="A317" s="131">
        <v>12.07</v>
      </c>
      <c r="B317" s="10">
        <v>2.08</v>
      </c>
      <c r="C317" s="505" t="str">
        <f t="shared" si="35"/>
        <v>2</v>
      </c>
      <c r="D317" s="503" t="s">
        <v>117</v>
      </c>
      <c r="E317" s="351">
        <v>0</v>
      </c>
      <c r="F317" s="504" t="s">
        <v>179</v>
      </c>
      <c r="G317" s="107" t="s">
        <v>259</v>
      </c>
      <c r="H317" s="44">
        <f>LOOKUP(G317,$M$24:$M$27,$P$24:$P$27)</f>
        <v>0</v>
      </c>
      <c r="J317" s="44" t="str">
        <f>IF(I317=$N$35,1,"")</f>
        <v/>
      </c>
      <c r="K317" s="52">
        <f t="shared" si="39"/>
        <v>0</v>
      </c>
    </row>
    <row r="318" spans="1:11" ht="25.5" outlineLevel="1" x14ac:dyDescent="0.2">
      <c r="A318" s="131">
        <v>12.08</v>
      </c>
      <c r="B318" s="6">
        <v>2.09</v>
      </c>
      <c r="C318" s="59" t="str">
        <f t="shared" si="35"/>
        <v>2</v>
      </c>
      <c r="D318" s="77" t="s">
        <v>362</v>
      </c>
      <c r="E318" s="351">
        <v>3</v>
      </c>
      <c r="F318" s="108" t="s">
        <v>403</v>
      </c>
      <c r="G318" s="107" t="s">
        <v>259</v>
      </c>
      <c r="H318" s="44">
        <f>LOOKUP(G318,$M$24:$M$27,$R$24:$R$27)</f>
        <v>0</v>
      </c>
      <c r="K318" s="52">
        <f t="shared" si="39"/>
        <v>0</v>
      </c>
    </row>
    <row r="319" spans="1:11" ht="25.5" outlineLevel="1" x14ac:dyDescent="0.2">
      <c r="A319" s="131">
        <v>12.09</v>
      </c>
      <c r="B319" s="6">
        <v>2.21</v>
      </c>
      <c r="C319" s="59" t="str">
        <f t="shared" si="35"/>
        <v>2</v>
      </c>
      <c r="D319" s="76" t="s">
        <v>363</v>
      </c>
      <c r="E319" s="352">
        <v>3</v>
      </c>
      <c r="F319" s="108" t="s">
        <v>546</v>
      </c>
      <c r="G319" s="107" t="s">
        <v>259</v>
      </c>
      <c r="H319" s="44">
        <f>LOOKUP(G319,$M$24:$M$27,$R$24:$R$27)</f>
        <v>0</v>
      </c>
      <c r="K319" s="52">
        <f t="shared" si="39"/>
        <v>0</v>
      </c>
    </row>
    <row r="320" spans="1:11" ht="25.5" outlineLevel="1" x14ac:dyDescent="0.2">
      <c r="A320" s="500">
        <v>12.1</v>
      </c>
      <c r="B320" s="6">
        <v>2.2200000000000002</v>
      </c>
      <c r="C320" s="59" t="str">
        <f t="shared" si="35"/>
        <v>2</v>
      </c>
      <c r="D320" s="76" t="s">
        <v>364</v>
      </c>
      <c r="E320" s="352">
        <v>2</v>
      </c>
      <c r="F320" s="108" t="s">
        <v>433</v>
      </c>
      <c r="G320" s="107" t="s">
        <v>259</v>
      </c>
      <c r="H320" s="44">
        <f>LOOKUP(G320,$M$24:$M$27,$P$24:$P$27)</f>
        <v>0</v>
      </c>
      <c r="K320" s="52">
        <f t="shared" si="39"/>
        <v>0</v>
      </c>
    </row>
    <row r="321" spans="1:11" ht="25.5" outlineLevel="1" x14ac:dyDescent="0.2">
      <c r="A321" s="131">
        <v>12.11</v>
      </c>
      <c r="B321" s="6">
        <v>2.23</v>
      </c>
      <c r="C321" s="59" t="str">
        <f t="shared" si="35"/>
        <v>2</v>
      </c>
      <c r="D321" s="76" t="s">
        <v>711</v>
      </c>
      <c r="E321" s="352">
        <v>2</v>
      </c>
      <c r="F321" s="108" t="s">
        <v>434</v>
      </c>
      <c r="G321" s="107" t="s">
        <v>259</v>
      </c>
      <c r="H321" s="44">
        <f>LOOKUP(G321,$M$24:$M$27,$P$24:$P$27)</f>
        <v>0</v>
      </c>
      <c r="K321" s="52">
        <f t="shared" si="39"/>
        <v>0</v>
      </c>
    </row>
    <row r="322" spans="1:11" ht="25.5" outlineLevel="1" x14ac:dyDescent="0.2">
      <c r="A322" s="131">
        <v>12.12</v>
      </c>
      <c r="B322" s="6">
        <v>2.2400000000000002</v>
      </c>
      <c r="C322" s="59" t="str">
        <f t="shared" si="35"/>
        <v>2</v>
      </c>
      <c r="D322" s="76" t="s">
        <v>712</v>
      </c>
      <c r="E322" s="352">
        <v>1</v>
      </c>
      <c r="F322" s="108" t="s">
        <v>435</v>
      </c>
      <c r="G322" s="107" t="s">
        <v>259</v>
      </c>
      <c r="H322" s="44">
        <f>LOOKUP(G322,$M$24:$M$27,$O$24:$O$27)</f>
        <v>0</v>
      </c>
      <c r="K322" s="52">
        <f t="shared" si="39"/>
        <v>0</v>
      </c>
    </row>
    <row r="323" spans="1:11" ht="25.5" outlineLevel="1" x14ac:dyDescent="0.2">
      <c r="A323" s="131">
        <v>12.13</v>
      </c>
      <c r="B323" s="6">
        <v>2.25</v>
      </c>
      <c r="C323" s="59" t="str">
        <f t="shared" si="35"/>
        <v>2</v>
      </c>
      <c r="D323" s="76" t="s">
        <v>713</v>
      </c>
      <c r="E323" s="352">
        <v>2</v>
      </c>
      <c r="F323" s="108" t="s">
        <v>436</v>
      </c>
      <c r="G323" s="107" t="s">
        <v>259</v>
      </c>
      <c r="H323" s="44">
        <f>LOOKUP(G323,$M$24:$M$27,$P$24:$P$27)</f>
        <v>0</v>
      </c>
      <c r="K323" s="52">
        <f t="shared" si="39"/>
        <v>0</v>
      </c>
    </row>
    <row r="324" spans="1:11" ht="25.5" outlineLevel="1" x14ac:dyDescent="0.2">
      <c r="A324" s="131">
        <v>12.14</v>
      </c>
      <c r="B324" s="6">
        <v>2.2599999999999998</v>
      </c>
      <c r="C324" s="59" t="str">
        <f t="shared" si="35"/>
        <v>2</v>
      </c>
      <c r="D324" s="76" t="s">
        <v>714</v>
      </c>
      <c r="E324" s="352">
        <v>3</v>
      </c>
      <c r="F324" s="108" t="s">
        <v>509</v>
      </c>
      <c r="G324" s="107" t="s">
        <v>259</v>
      </c>
      <c r="H324" s="44">
        <f>LOOKUP(G324,$M$24:$M$27,$R$24:$R$27)</f>
        <v>0</v>
      </c>
      <c r="K324" s="52">
        <f t="shared" si="39"/>
        <v>0</v>
      </c>
    </row>
    <row r="325" spans="1:11" ht="63.75" outlineLevel="1" x14ac:dyDescent="0.2">
      <c r="A325" s="131">
        <v>12.15</v>
      </c>
      <c r="B325" s="6">
        <v>2.27</v>
      </c>
      <c r="C325" s="59" t="str">
        <f t="shared" si="35"/>
        <v>2</v>
      </c>
      <c r="D325" s="76" t="s">
        <v>44</v>
      </c>
      <c r="E325" s="352">
        <v>3</v>
      </c>
      <c r="F325" s="108" t="s">
        <v>681</v>
      </c>
      <c r="G325" s="107" t="s">
        <v>259</v>
      </c>
      <c r="H325" s="44">
        <f>LOOKUP(G325,$M$24:$M$27,$R$24:$R$27)</f>
        <v>0</v>
      </c>
      <c r="K325" s="52">
        <f t="shared" si="39"/>
        <v>0</v>
      </c>
    </row>
    <row r="326" spans="1:11" ht="25.5" outlineLevel="1" x14ac:dyDescent="0.2">
      <c r="A326" s="105">
        <v>12.16</v>
      </c>
      <c r="B326" s="12">
        <v>6.2</v>
      </c>
      <c r="C326" s="59" t="str">
        <f t="shared" si="35"/>
        <v>6</v>
      </c>
      <c r="D326" s="76" t="s">
        <v>45</v>
      </c>
      <c r="E326" s="352">
        <v>3</v>
      </c>
      <c r="F326" s="108" t="s">
        <v>437</v>
      </c>
      <c r="G326" s="107" t="s">
        <v>259</v>
      </c>
      <c r="H326" s="44">
        <f>LOOKUP(G326,$M$24:$M$27,$R$24:$R$27)</f>
        <v>0</v>
      </c>
      <c r="K326" s="52">
        <f t="shared" si="39"/>
        <v>0</v>
      </c>
    </row>
    <row r="327" spans="1:11" ht="51" outlineLevel="1" x14ac:dyDescent="0.2">
      <c r="A327" s="105">
        <v>12.17</v>
      </c>
      <c r="B327" s="6">
        <v>6.21</v>
      </c>
      <c r="C327" s="59" t="str">
        <f t="shared" si="35"/>
        <v>6</v>
      </c>
      <c r="D327" s="77" t="s">
        <v>46</v>
      </c>
      <c r="E327" s="351">
        <v>3</v>
      </c>
      <c r="F327" s="108" t="s">
        <v>181</v>
      </c>
      <c r="G327" s="107" t="s">
        <v>259</v>
      </c>
      <c r="H327" s="44">
        <f>LOOKUP(G327,$M$24:$M$27,$R$24:$R$27)</f>
        <v>0</v>
      </c>
      <c r="K327" s="52">
        <f t="shared" si="39"/>
        <v>0</v>
      </c>
    </row>
    <row r="328" spans="1:11" outlineLevel="1" x14ac:dyDescent="0.2">
      <c r="A328" s="137"/>
      <c r="B328" s="155"/>
      <c r="C328" s="139"/>
      <c r="D328" s="138" t="s">
        <v>47</v>
      </c>
      <c r="E328" s="360"/>
      <c r="F328" s="71"/>
      <c r="G328" s="92"/>
      <c r="H328" s="44"/>
      <c r="K328" s="52">
        <f t="shared" si="39"/>
        <v>0</v>
      </c>
    </row>
    <row r="329" spans="1:11" ht="25.5" outlineLevel="1" x14ac:dyDescent="0.2">
      <c r="A329" s="105">
        <v>12.18</v>
      </c>
      <c r="B329" s="6">
        <v>6.54</v>
      </c>
      <c r="C329" s="59" t="str">
        <f t="shared" si="35"/>
        <v>6</v>
      </c>
      <c r="D329" s="76" t="s">
        <v>48</v>
      </c>
      <c r="E329" s="352">
        <v>3</v>
      </c>
      <c r="F329" s="108" t="s">
        <v>299</v>
      </c>
      <c r="G329" s="107" t="s">
        <v>259</v>
      </c>
      <c r="H329" s="44">
        <f t="shared" ref="H329:H338" si="40">LOOKUP(G329,$M$24:$M$27,$R$24:$R$27)</f>
        <v>0</v>
      </c>
      <c r="K329" s="52">
        <f t="shared" si="39"/>
        <v>0</v>
      </c>
    </row>
    <row r="330" spans="1:11" ht="25.5" outlineLevel="1" x14ac:dyDescent="0.2">
      <c r="A330" s="105">
        <v>12.19</v>
      </c>
      <c r="B330" s="6">
        <v>6.55</v>
      </c>
      <c r="C330" s="59" t="str">
        <f t="shared" si="35"/>
        <v>6</v>
      </c>
      <c r="D330" s="76" t="s">
        <v>49</v>
      </c>
      <c r="E330" s="352">
        <v>3</v>
      </c>
      <c r="F330" s="108" t="s">
        <v>438</v>
      </c>
      <c r="G330" s="107" t="s">
        <v>259</v>
      </c>
      <c r="H330" s="44">
        <f t="shared" si="40"/>
        <v>0</v>
      </c>
      <c r="K330" s="52">
        <f t="shared" si="39"/>
        <v>0</v>
      </c>
    </row>
    <row r="331" spans="1:11" outlineLevel="1" x14ac:dyDescent="0.2">
      <c r="A331" s="105">
        <v>12.2</v>
      </c>
      <c r="B331" s="6">
        <v>6.56</v>
      </c>
      <c r="C331" s="59" t="str">
        <f t="shared" si="35"/>
        <v>6</v>
      </c>
      <c r="D331" s="76" t="s">
        <v>50</v>
      </c>
      <c r="E331" s="352">
        <v>3</v>
      </c>
      <c r="F331" s="108" t="s">
        <v>439</v>
      </c>
      <c r="G331" s="107" t="s">
        <v>259</v>
      </c>
      <c r="H331" s="44">
        <f t="shared" si="40"/>
        <v>0</v>
      </c>
      <c r="K331" s="52">
        <f t="shared" si="39"/>
        <v>0</v>
      </c>
    </row>
    <row r="332" spans="1:11" ht="38.25" outlineLevel="1" x14ac:dyDescent="0.2">
      <c r="A332" s="105">
        <v>12.21</v>
      </c>
      <c r="B332" s="6">
        <v>6.57</v>
      </c>
      <c r="C332" s="59" t="str">
        <f t="shared" si="35"/>
        <v>6</v>
      </c>
      <c r="D332" s="76" t="s">
        <v>51</v>
      </c>
      <c r="E332" s="352">
        <v>3</v>
      </c>
      <c r="F332" s="108" t="s">
        <v>723</v>
      </c>
      <c r="G332" s="107" t="s">
        <v>259</v>
      </c>
      <c r="H332" s="44">
        <f t="shared" si="40"/>
        <v>0</v>
      </c>
      <c r="K332" s="52">
        <f t="shared" si="39"/>
        <v>0</v>
      </c>
    </row>
    <row r="333" spans="1:11" ht="38.25" outlineLevel="1" x14ac:dyDescent="0.2">
      <c r="A333" s="105">
        <v>12.22</v>
      </c>
      <c r="B333" s="6">
        <v>6.58</v>
      </c>
      <c r="C333" s="59" t="str">
        <f t="shared" si="35"/>
        <v>6</v>
      </c>
      <c r="D333" s="506" t="s">
        <v>788</v>
      </c>
      <c r="E333" s="352">
        <v>3</v>
      </c>
      <c r="F333" s="108" t="s">
        <v>440</v>
      </c>
      <c r="G333" s="107" t="s">
        <v>259</v>
      </c>
      <c r="H333" s="44">
        <f t="shared" si="40"/>
        <v>0</v>
      </c>
      <c r="K333" s="52">
        <f t="shared" si="39"/>
        <v>0</v>
      </c>
    </row>
    <row r="334" spans="1:11" ht="25.5" outlineLevel="1" x14ac:dyDescent="0.2">
      <c r="A334" s="105">
        <v>12.23</v>
      </c>
      <c r="B334" s="6">
        <v>6.84</v>
      </c>
      <c r="C334" s="59" t="str">
        <f t="shared" si="35"/>
        <v>6</v>
      </c>
      <c r="D334" s="76" t="s">
        <v>52</v>
      </c>
      <c r="E334" s="352">
        <v>3</v>
      </c>
      <c r="F334" s="108" t="s">
        <v>724</v>
      </c>
      <c r="G334" s="107" t="s">
        <v>259</v>
      </c>
      <c r="H334" s="44">
        <f t="shared" si="40"/>
        <v>0</v>
      </c>
      <c r="K334" s="52">
        <f t="shared" si="39"/>
        <v>0</v>
      </c>
    </row>
    <row r="335" spans="1:11" ht="25.5" outlineLevel="1" x14ac:dyDescent="0.2">
      <c r="A335" s="105">
        <v>12.24</v>
      </c>
      <c r="B335" s="8">
        <v>6</v>
      </c>
      <c r="C335" s="59" t="str">
        <f t="shared" si="35"/>
        <v>6</v>
      </c>
      <c r="D335" s="76" t="s">
        <v>53</v>
      </c>
      <c r="E335" s="352">
        <v>3</v>
      </c>
      <c r="F335" s="108" t="s">
        <v>725</v>
      </c>
      <c r="G335" s="107" t="s">
        <v>259</v>
      </c>
      <c r="H335" s="44">
        <f t="shared" si="40"/>
        <v>0</v>
      </c>
      <c r="K335" s="52">
        <f t="shared" si="39"/>
        <v>0</v>
      </c>
    </row>
    <row r="336" spans="1:11" ht="25.5" outlineLevel="1" x14ac:dyDescent="0.2">
      <c r="A336" s="105">
        <v>12.25</v>
      </c>
      <c r="B336" s="6">
        <v>6.92</v>
      </c>
      <c r="C336" s="59" t="str">
        <f t="shared" si="35"/>
        <v>6</v>
      </c>
      <c r="D336" s="76" t="s">
        <v>54</v>
      </c>
      <c r="E336" s="352">
        <v>3</v>
      </c>
      <c r="F336" s="108" t="s">
        <v>348</v>
      </c>
      <c r="G336" s="107" t="s">
        <v>259</v>
      </c>
      <c r="H336" s="44">
        <f t="shared" si="40"/>
        <v>0</v>
      </c>
      <c r="K336" s="52">
        <f t="shared" si="39"/>
        <v>0</v>
      </c>
    </row>
    <row r="337" spans="1:11" ht="25.5" outlineLevel="1" x14ac:dyDescent="0.2">
      <c r="A337" s="105">
        <v>12.26</v>
      </c>
      <c r="B337" s="6">
        <v>6.93</v>
      </c>
      <c r="C337" s="59" t="str">
        <f t="shared" si="35"/>
        <v>6</v>
      </c>
      <c r="D337" s="76" t="s">
        <v>55</v>
      </c>
      <c r="E337" s="352">
        <v>3</v>
      </c>
      <c r="F337" s="108" t="s">
        <v>441</v>
      </c>
      <c r="G337" s="107" t="s">
        <v>259</v>
      </c>
      <c r="H337" s="44">
        <f t="shared" si="40"/>
        <v>0</v>
      </c>
      <c r="K337" s="52">
        <f t="shared" si="39"/>
        <v>0</v>
      </c>
    </row>
    <row r="338" spans="1:11" ht="13.5" outlineLevel="1" thickBot="1" x14ac:dyDescent="0.25">
      <c r="A338" s="105">
        <v>12.27</v>
      </c>
      <c r="B338" s="17">
        <v>6.94</v>
      </c>
      <c r="C338" s="110" t="str">
        <f t="shared" si="35"/>
        <v>6</v>
      </c>
      <c r="D338" s="78" t="s">
        <v>432</v>
      </c>
      <c r="E338" s="372">
        <v>3</v>
      </c>
      <c r="F338" s="111" t="s">
        <v>348</v>
      </c>
      <c r="G338" s="112" t="s">
        <v>259</v>
      </c>
      <c r="H338" s="44">
        <f t="shared" si="40"/>
        <v>0</v>
      </c>
      <c r="K338" s="52">
        <f t="shared" si="39"/>
        <v>0</v>
      </c>
    </row>
    <row r="339" spans="1:11" ht="14.25" outlineLevel="1" thickTop="1" thickBot="1" x14ac:dyDescent="0.25">
      <c r="A339" s="3"/>
      <c r="B339" s="13"/>
      <c r="C339" s="124" t="str">
        <f t="shared" ref="C339:C401" si="41">LEFT(B339,1)</f>
        <v/>
      </c>
      <c r="D339" s="79"/>
      <c r="E339" s="365"/>
      <c r="F339" s="66"/>
      <c r="H339" s="44"/>
      <c r="K339" s="52">
        <f t="shared" si="39"/>
        <v>0</v>
      </c>
    </row>
    <row r="340" spans="1:11" ht="21.75" thickTop="1" thickBot="1" x14ac:dyDescent="0.35">
      <c r="A340" s="118" t="s">
        <v>777</v>
      </c>
      <c r="B340" s="119"/>
      <c r="C340" s="134"/>
      <c r="D340" s="120"/>
      <c r="E340" s="358"/>
      <c r="F340" s="121"/>
      <c r="G340" s="162"/>
      <c r="H340" s="44"/>
      <c r="K340" s="52">
        <f t="shared" si="39"/>
        <v>0</v>
      </c>
    </row>
    <row r="341" spans="1:11" ht="21" outlineLevel="1" thickTop="1" x14ac:dyDescent="0.3">
      <c r="A341" s="163"/>
      <c r="B341" s="164"/>
      <c r="C341" s="172"/>
      <c r="D341" s="166" t="s">
        <v>262</v>
      </c>
      <c r="E341" s="370" t="s">
        <v>742</v>
      </c>
      <c r="F341" s="167" t="s">
        <v>263</v>
      </c>
      <c r="G341" s="168" t="s">
        <v>261</v>
      </c>
      <c r="H341" s="44"/>
    </row>
    <row r="342" spans="1:11" ht="25.5" outlineLevel="1" x14ac:dyDescent="0.2">
      <c r="A342" s="146">
        <v>13.01</v>
      </c>
      <c r="B342" s="9">
        <v>1</v>
      </c>
      <c r="C342" s="59" t="str">
        <f t="shared" si="41"/>
        <v>1</v>
      </c>
      <c r="D342" s="76" t="s">
        <v>682</v>
      </c>
      <c r="E342" s="352">
        <v>0</v>
      </c>
      <c r="F342" s="106" t="s">
        <v>683</v>
      </c>
      <c r="G342" s="107" t="s">
        <v>259</v>
      </c>
      <c r="H342" s="44"/>
      <c r="K342" s="52">
        <f t="shared" ref="K342:K377" si="42">IF(G342=$M$26,E342,0)</f>
        <v>0</v>
      </c>
    </row>
    <row r="343" spans="1:11" ht="25.5" outlineLevel="1" x14ac:dyDescent="0.2">
      <c r="A343" s="146">
        <v>13.02</v>
      </c>
      <c r="B343" s="9">
        <v>1</v>
      </c>
      <c r="C343" s="59" t="str">
        <f t="shared" si="41"/>
        <v>1</v>
      </c>
      <c r="D343" s="76" t="s">
        <v>532</v>
      </c>
      <c r="E343" s="352">
        <v>0</v>
      </c>
      <c r="F343" s="106" t="s">
        <v>684</v>
      </c>
      <c r="G343" s="107" t="s">
        <v>259</v>
      </c>
      <c r="H343" s="44"/>
      <c r="K343" s="52">
        <f t="shared" si="42"/>
        <v>0</v>
      </c>
    </row>
    <row r="344" spans="1:11" outlineLevel="1" x14ac:dyDescent="0.2">
      <c r="A344" s="137"/>
      <c r="B344" s="155"/>
      <c r="C344" s="139"/>
      <c r="D344" s="138" t="s">
        <v>533</v>
      </c>
      <c r="E344" s="360"/>
      <c r="F344" s="71"/>
      <c r="G344" s="92"/>
      <c r="H344" s="44"/>
      <c r="K344" s="52">
        <f t="shared" si="42"/>
        <v>0</v>
      </c>
    </row>
    <row r="345" spans="1:11" ht="38.25" outlineLevel="1" x14ac:dyDescent="0.2">
      <c r="A345" s="146">
        <v>13.03</v>
      </c>
      <c r="B345" s="6">
        <v>1.02</v>
      </c>
      <c r="C345" s="59" t="str">
        <f t="shared" si="41"/>
        <v>1</v>
      </c>
      <c r="D345" s="80" t="s">
        <v>478</v>
      </c>
      <c r="E345" s="351">
        <v>2</v>
      </c>
      <c r="F345" s="108" t="s">
        <v>423</v>
      </c>
      <c r="G345" s="107" t="s">
        <v>259</v>
      </c>
      <c r="H345" s="44">
        <f>LOOKUP(G345,$M$24:$M$27,$P$24:$P$27)</f>
        <v>0</v>
      </c>
      <c r="K345" s="52">
        <f t="shared" si="42"/>
        <v>0</v>
      </c>
    </row>
    <row r="346" spans="1:11" ht="25.5" outlineLevel="1" x14ac:dyDescent="0.2">
      <c r="A346" s="146">
        <v>13.04</v>
      </c>
      <c r="B346" s="6">
        <v>1.03</v>
      </c>
      <c r="C346" s="59" t="str">
        <f t="shared" si="41"/>
        <v>1</v>
      </c>
      <c r="D346" s="80" t="s">
        <v>479</v>
      </c>
      <c r="E346" s="351">
        <v>2</v>
      </c>
      <c r="F346" s="108" t="s">
        <v>135</v>
      </c>
      <c r="G346" s="107" t="s">
        <v>259</v>
      </c>
      <c r="H346" s="44">
        <f>LOOKUP(G346,$M$24:$M$27,$P$24:$P$27)</f>
        <v>0</v>
      </c>
      <c r="K346" s="52">
        <f t="shared" si="42"/>
        <v>0</v>
      </c>
    </row>
    <row r="347" spans="1:11" ht="25.5" outlineLevel="1" x14ac:dyDescent="0.2">
      <c r="A347" s="146">
        <v>13.05</v>
      </c>
      <c r="B347" s="6">
        <v>1.04</v>
      </c>
      <c r="C347" s="59" t="str">
        <f t="shared" si="41"/>
        <v>1</v>
      </c>
      <c r="D347" s="88" t="s">
        <v>480</v>
      </c>
      <c r="E347" s="351">
        <v>2</v>
      </c>
      <c r="F347" s="176" t="s">
        <v>137</v>
      </c>
      <c r="G347" s="107" t="s">
        <v>259</v>
      </c>
      <c r="H347" s="44">
        <f>LOOKUP(G347,$M$24:$M$27,$P$24:$P$27)</f>
        <v>0</v>
      </c>
      <c r="K347" s="52">
        <f t="shared" si="42"/>
        <v>0</v>
      </c>
    </row>
    <row r="348" spans="1:11" ht="38.25" outlineLevel="1" x14ac:dyDescent="0.2">
      <c r="A348" s="146">
        <v>13.06</v>
      </c>
      <c r="B348" s="6">
        <v>1.05</v>
      </c>
      <c r="C348" s="59" t="str">
        <f t="shared" si="41"/>
        <v>1</v>
      </c>
      <c r="D348" s="80" t="s">
        <v>481</v>
      </c>
      <c r="E348" s="351">
        <v>2</v>
      </c>
      <c r="F348" s="108" t="s">
        <v>139</v>
      </c>
      <c r="G348" s="107" t="s">
        <v>259</v>
      </c>
      <c r="H348" s="44">
        <f>LOOKUP(G348,$M$24:$M$27,$P$24:$P$27)</f>
        <v>0</v>
      </c>
      <c r="K348" s="52">
        <f t="shared" si="42"/>
        <v>0</v>
      </c>
    </row>
    <row r="349" spans="1:11" outlineLevel="1" x14ac:dyDescent="0.2">
      <c r="A349" s="137"/>
      <c r="B349" s="155"/>
      <c r="C349" s="139"/>
      <c r="D349" s="138" t="s">
        <v>360</v>
      </c>
      <c r="E349" s="360"/>
      <c r="F349" s="71"/>
      <c r="G349" s="92"/>
      <c r="H349" s="44"/>
      <c r="K349" s="52">
        <f t="shared" si="42"/>
        <v>0</v>
      </c>
    </row>
    <row r="350" spans="1:11" ht="25.5" outlineLevel="1" x14ac:dyDescent="0.2">
      <c r="A350" s="131">
        <v>13.07</v>
      </c>
      <c r="B350" s="6">
        <v>2.0099999999999998</v>
      </c>
      <c r="C350" s="59" t="str">
        <f t="shared" si="41"/>
        <v>2</v>
      </c>
      <c r="D350" s="503" t="s">
        <v>361</v>
      </c>
      <c r="E350" s="351">
        <v>0</v>
      </c>
      <c r="F350" s="504" t="s">
        <v>114</v>
      </c>
      <c r="G350" s="107" t="s">
        <v>259</v>
      </c>
      <c r="H350" s="44">
        <f>LOOKUP(G350,$M$24:$M$27,$P$24:$P$27)</f>
        <v>0</v>
      </c>
      <c r="J350" s="44" t="str">
        <f>IF(I350=$N$35,1,"")</f>
        <v/>
      </c>
      <c r="K350" s="52">
        <f t="shared" si="42"/>
        <v>0</v>
      </c>
    </row>
    <row r="351" spans="1:11" ht="25.5" outlineLevel="1" x14ac:dyDescent="0.2">
      <c r="A351" s="131">
        <v>13.08</v>
      </c>
      <c r="B351" s="6">
        <v>2.02</v>
      </c>
      <c r="C351" s="59" t="str">
        <f t="shared" si="41"/>
        <v>2</v>
      </c>
      <c r="D351" s="503" t="s">
        <v>115</v>
      </c>
      <c r="E351" s="351">
        <v>2</v>
      </c>
      <c r="F351" s="504" t="s">
        <v>116</v>
      </c>
      <c r="G351" s="107" t="s">
        <v>259</v>
      </c>
      <c r="H351" s="44">
        <f>LOOKUP(G351,$M$24:$M$27,$P$24:$P$27)</f>
        <v>0</v>
      </c>
      <c r="K351" s="52">
        <f t="shared" si="42"/>
        <v>0</v>
      </c>
    </row>
    <row r="352" spans="1:11" ht="38.25" outlineLevel="1" x14ac:dyDescent="0.2">
      <c r="A352" s="131">
        <v>13.09</v>
      </c>
      <c r="B352" s="6">
        <v>2.08</v>
      </c>
      <c r="C352" s="59" t="str">
        <f t="shared" si="41"/>
        <v>2</v>
      </c>
      <c r="D352" s="503" t="s">
        <v>117</v>
      </c>
      <c r="E352" s="351">
        <v>0</v>
      </c>
      <c r="F352" s="504" t="s">
        <v>179</v>
      </c>
      <c r="G352" s="107" t="s">
        <v>259</v>
      </c>
      <c r="H352" s="44">
        <f>LOOKUP(G352,$M$24:$M$27,$P$24:$P$27)</f>
        <v>0</v>
      </c>
      <c r="J352" s="44" t="str">
        <f>IF(I352=$N$35,1,"")</f>
        <v/>
      </c>
      <c r="K352" s="52">
        <f t="shared" si="42"/>
        <v>0</v>
      </c>
    </row>
    <row r="353" spans="1:11" ht="25.5" outlineLevel="1" x14ac:dyDescent="0.2">
      <c r="A353" s="500">
        <v>13.1</v>
      </c>
      <c r="B353" s="8">
        <v>2.09</v>
      </c>
      <c r="C353" s="59" t="str">
        <f t="shared" si="41"/>
        <v>2</v>
      </c>
      <c r="D353" s="77" t="s">
        <v>482</v>
      </c>
      <c r="E353" s="351">
        <v>3</v>
      </c>
      <c r="F353" s="108" t="s">
        <v>483</v>
      </c>
      <c r="G353" s="107" t="s">
        <v>259</v>
      </c>
      <c r="H353" s="44">
        <f>LOOKUP(G353,$M$24:$M$27,$R$24:$R$27)</f>
        <v>0</v>
      </c>
      <c r="K353" s="52">
        <f t="shared" si="42"/>
        <v>0</v>
      </c>
    </row>
    <row r="354" spans="1:11" outlineLevel="1" x14ac:dyDescent="0.2">
      <c r="A354" s="137"/>
      <c r="B354" s="145"/>
      <c r="C354" s="139" t="str">
        <f t="shared" si="41"/>
        <v/>
      </c>
      <c r="D354" s="186"/>
      <c r="E354" s="349"/>
      <c r="F354" s="71"/>
      <c r="G354" s="92"/>
      <c r="H354" s="44"/>
      <c r="K354" s="52">
        <f t="shared" si="42"/>
        <v>0</v>
      </c>
    </row>
    <row r="355" spans="1:11" outlineLevel="1" x14ac:dyDescent="0.2">
      <c r="A355" s="181"/>
      <c r="B355" s="157"/>
      <c r="C355" s="177"/>
      <c r="D355" s="180" t="s">
        <v>484</v>
      </c>
      <c r="E355" s="366"/>
      <c r="F355" s="178"/>
      <c r="G355" s="179"/>
      <c r="H355" s="44"/>
      <c r="K355" s="52">
        <f t="shared" si="42"/>
        <v>0</v>
      </c>
    </row>
    <row r="356" spans="1:11" outlineLevel="1" x14ac:dyDescent="0.2">
      <c r="A356" s="137"/>
      <c r="B356" s="155"/>
      <c r="C356" s="139"/>
      <c r="D356" s="138" t="s">
        <v>360</v>
      </c>
      <c r="E356" s="360"/>
      <c r="F356" s="71"/>
      <c r="G356" s="92"/>
      <c r="H356" s="44"/>
      <c r="K356" s="52">
        <f t="shared" si="42"/>
        <v>0</v>
      </c>
    </row>
    <row r="357" spans="1:11" outlineLevel="1" x14ac:dyDescent="0.2">
      <c r="A357" s="131">
        <v>13.11</v>
      </c>
      <c r="B357" s="6">
        <v>2.29</v>
      </c>
      <c r="C357" s="59" t="str">
        <f t="shared" si="41"/>
        <v>2</v>
      </c>
      <c r="D357" s="76" t="s">
        <v>485</v>
      </c>
      <c r="E357" s="352">
        <v>3</v>
      </c>
      <c r="F357" s="108" t="s">
        <v>486</v>
      </c>
      <c r="G357" s="107" t="s">
        <v>259</v>
      </c>
      <c r="H357" s="44">
        <f>LOOKUP(G357,$M$24:$M$27,$R$24:$R$27)</f>
        <v>0</v>
      </c>
      <c r="K357" s="52">
        <f t="shared" si="42"/>
        <v>0</v>
      </c>
    </row>
    <row r="358" spans="1:11" ht="25.5" outlineLevel="1" x14ac:dyDescent="0.2">
      <c r="A358" s="131">
        <v>13.12</v>
      </c>
      <c r="B358" s="8">
        <v>2</v>
      </c>
      <c r="C358" s="59" t="str">
        <f t="shared" si="41"/>
        <v>2</v>
      </c>
      <c r="D358" s="80" t="s">
        <v>487</v>
      </c>
      <c r="E358" s="351">
        <v>2</v>
      </c>
      <c r="F358" s="106" t="s">
        <v>726</v>
      </c>
      <c r="G358" s="107" t="s">
        <v>259</v>
      </c>
      <c r="H358" s="44">
        <f>LOOKUP(G358,$M$24:$M$27,$P$24:$P$27)</f>
        <v>0</v>
      </c>
      <c r="K358" s="52">
        <f t="shared" si="42"/>
        <v>0</v>
      </c>
    </row>
    <row r="359" spans="1:11" outlineLevel="1" x14ac:dyDescent="0.2">
      <c r="A359" s="137"/>
      <c r="B359" s="155"/>
      <c r="C359" s="139"/>
      <c r="D359" s="138" t="s">
        <v>454</v>
      </c>
      <c r="E359" s="360"/>
      <c r="F359" s="71"/>
      <c r="G359" s="92"/>
      <c r="H359" s="44"/>
      <c r="K359" s="52">
        <f t="shared" si="42"/>
        <v>0</v>
      </c>
    </row>
    <row r="360" spans="1:11" ht="25.5" outlineLevel="1" x14ac:dyDescent="0.2">
      <c r="A360" s="150">
        <v>13.13</v>
      </c>
      <c r="B360" s="6">
        <v>3.33</v>
      </c>
      <c r="C360" s="59" t="str">
        <f t="shared" si="41"/>
        <v>3</v>
      </c>
      <c r="D360" s="76" t="s">
        <v>573</v>
      </c>
      <c r="E360" s="352">
        <v>3</v>
      </c>
      <c r="F360" s="108" t="s">
        <v>574</v>
      </c>
      <c r="G360" s="107" t="s">
        <v>259</v>
      </c>
      <c r="H360" s="44">
        <f>LOOKUP(G360,$M$24:$M$27,$R$24:$R$27)</f>
        <v>0</v>
      </c>
      <c r="K360" s="52">
        <f t="shared" si="42"/>
        <v>0</v>
      </c>
    </row>
    <row r="361" spans="1:11" outlineLevel="1" x14ac:dyDescent="0.2">
      <c r="A361" s="137"/>
      <c r="B361" s="155"/>
      <c r="C361" s="139"/>
      <c r="D361" s="185" t="s">
        <v>13</v>
      </c>
      <c r="E361" s="360"/>
      <c r="F361" s="71"/>
      <c r="G361" s="92"/>
      <c r="H361" s="44"/>
      <c r="K361" s="52">
        <f t="shared" si="42"/>
        <v>0</v>
      </c>
    </row>
    <row r="362" spans="1:11" ht="25.5" outlineLevel="1" x14ac:dyDescent="0.2">
      <c r="A362" s="105">
        <v>13.14</v>
      </c>
      <c r="B362" s="6">
        <v>6.62</v>
      </c>
      <c r="C362" s="59" t="str">
        <f t="shared" si="41"/>
        <v>6</v>
      </c>
      <c r="D362" s="83" t="s">
        <v>575</v>
      </c>
      <c r="E362" s="352">
        <v>3</v>
      </c>
      <c r="F362" s="108" t="s">
        <v>349</v>
      </c>
      <c r="G362" s="107" t="s">
        <v>259</v>
      </c>
      <c r="H362" s="44">
        <f>LOOKUP(G362,$M$24:$M$27,$R$24:$R$27)</f>
        <v>0</v>
      </c>
      <c r="K362" s="52">
        <f t="shared" si="42"/>
        <v>0</v>
      </c>
    </row>
    <row r="363" spans="1:11" outlineLevel="1" x14ac:dyDescent="0.2">
      <c r="A363" s="137"/>
      <c r="B363" s="183"/>
      <c r="C363" s="139" t="str">
        <f t="shared" si="41"/>
        <v/>
      </c>
      <c r="D363" s="184"/>
      <c r="E363" s="350"/>
      <c r="F363" s="68"/>
      <c r="G363" s="92"/>
      <c r="H363" s="44"/>
      <c r="K363" s="52">
        <f t="shared" si="42"/>
        <v>0</v>
      </c>
    </row>
    <row r="364" spans="1:11" outlineLevel="1" x14ac:dyDescent="0.2">
      <c r="A364" s="181"/>
      <c r="B364" s="182"/>
      <c r="C364" s="177"/>
      <c r="D364" s="180" t="s">
        <v>576</v>
      </c>
      <c r="E364" s="366"/>
      <c r="F364" s="178"/>
      <c r="G364" s="179"/>
      <c r="H364" s="44"/>
      <c r="K364" s="52">
        <f t="shared" si="42"/>
        <v>0</v>
      </c>
    </row>
    <row r="365" spans="1:11" outlineLevel="1" x14ac:dyDescent="0.2">
      <c r="A365" s="137"/>
      <c r="B365" s="155"/>
      <c r="C365" s="139"/>
      <c r="D365" s="138" t="s">
        <v>360</v>
      </c>
      <c r="E365" s="360"/>
      <c r="F365" s="71"/>
      <c r="G365" s="92"/>
      <c r="H365" s="44"/>
      <c r="K365" s="52">
        <f t="shared" si="42"/>
        <v>0</v>
      </c>
    </row>
    <row r="366" spans="1:11" ht="25.5" outlineLevel="1" x14ac:dyDescent="0.2">
      <c r="A366" s="131">
        <v>13.15</v>
      </c>
      <c r="B366" s="6">
        <v>2.31</v>
      </c>
      <c r="C366" s="59" t="str">
        <f t="shared" si="41"/>
        <v>2</v>
      </c>
      <c r="D366" s="83" t="s">
        <v>577</v>
      </c>
      <c r="E366" s="352">
        <v>3</v>
      </c>
      <c r="F366" s="108" t="s">
        <v>578</v>
      </c>
      <c r="G366" s="107" t="s">
        <v>259</v>
      </c>
      <c r="H366" s="44">
        <f>LOOKUP(G366,$M$24:$M$27,$R$24:$R$27)</f>
        <v>0</v>
      </c>
      <c r="K366" s="52">
        <f t="shared" si="42"/>
        <v>0</v>
      </c>
    </row>
    <row r="367" spans="1:11" outlineLevel="1" x14ac:dyDescent="0.2">
      <c r="A367" s="137"/>
      <c r="B367" s="155"/>
      <c r="C367" s="139"/>
      <c r="D367" s="138" t="s">
        <v>454</v>
      </c>
      <c r="E367" s="360"/>
      <c r="F367" s="71"/>
      <c r="G367" s="92"/>
      <c r="H367" s="44"/>
      <c r="K367" s="52">
        <f t="shared" si="42"/>
        <v>0</v>
      </c>
    </row>
    <row r="368" spans="1:11" ht="38.25" outlineLevel="1" x14ac:dyDescent="0.2">
      <c r="A368" s="150">
        <v>13.16</v>
      </c>
      <c r="B368" s="6">
        <v>3.35</v>
      </c>
      <c r="C368" s="59" t="str">
        <f t="shared" si="41"/>
        <v>3</v>
      </c>
      <c r="D368" s="89" t="s">
        <v>579</v>
      </c>
      <c r="E368" s="352">
        <v>3</v>
      </c>
      <c r="F368" s="108" t="s">
        <v>350</v>
      </c>
      <c r="G368" s="107" t="s">
        <v>259</v>
      </c>
      <c r="H368" s="44">
        <f>LOOKUP(G368,$M$24:$M$27,$R$24:$R$27)</f>
        <v>0</v>
      </c>
      <c r="K368" s="52">
        <f t="shared" si="42"/>
        <v>0</v>
      </c>
    </row>
    <row r="369" spans="1:11" outlineLevel="1" x14ac:dyDescent="0.2">
      <c r="A369" s="137"/>
      <c r="B369" s="155"/>
      <c r="C369" s="139"/>
      <c r="D369" s="138" t="s">
        <v>13</v>
      </c>
      <c r="E369" s="360"/>
      <c r="F369" s="71"/>
      <c r="G369" s="92"/>
      <c r="H369" s="44"/>
      <c r="K369" s="52">
        <f t="shared" si="42"/>
        <v>0</v>
      </c>
    </row>
    <row r="370" spans="1:11" ht="63.75" outlineLevel="1" x14ac:dyDescent="0.2">
      <c r="A370" s="105">
        <v>13.17</v>
      </c>
      <c r="B370" s="14">
        <v>6.66</v>
      </c>
      <c r="C370" s="97" t="str">
        <f t="shared" si="41"/>
        <v>6</v>
      </c>
      <c r="D370" s="100" t="s">
        <v>529</v>
      </c>
      <c r="E370" s="352">
        <v>0</v>
      </c>
      <c r="F370" s="101" t="s">
        <v>671</v>
      </c>
      <c r="G370" s="107" t="s">
        <v>259</v>
      </c>
      <c r="I370" s="44" t="str">
        <f>LOOKUP(G370,$M$34:$M$37,$N$34:$N$37)</f>
        <v>Pass</v>
      </c>
      <c r="J370" s="44" t="str">
        <f>IF(I370=$N$35,1,"")</f>
        <v/>
      </c>
      <c r="K370" s="52">
        <f t="shared" si="42"/>
        <v>0</v>
      </c>
    </row>
    <row r="371" spans="1:11" ht="38.25" outlineLevel="1" x14ac:dyDescent="0.2">
      <c r="A371" s="105">
        <v>13.18</v>
      </c>
      <c r="B371" s="6">
        <v>6.67</v>
      </c>
      <c r="C371" s="59" t="str">
        <f t="shared" si="41"/>
        <v>6</v>
      </c>
      <c r="D371" s="89" t="s">
        <v>530</v>
      </c>
      <c r="E371" s="352">
        <v>3</v>
      </c>
      <c r="F371" s="108" t="s">
        <v>497</v>
      </c>
      <c r="G371" s="107" t="s">
        <v>259</v>
      </c>
      <c r="H371" s="44">
        <f>LOOKUP(G371,$M$24:$M$27,$R$24:$R$27)</f>
        <v>0</v>
      </c>
      <c r="K371" s="52">
        <f t="shared" si="42"/>
        <v>0</v>
      </c>
    </row>
    <row r="372" spans="1:11" ht="51" outlineLevel="1" x14ac:dyDescent="0.2">
      <c r="A372" s="105">
        <v>13.19</v>
      </c>
      <c r="B372" s="14">
        <v>6.68</v>
      </c>
      <c r="C372" s="97" t="str">
        <f t="shared" si="41"/>
        <v>6</v>
      </c>
      <c r="D372" s="100" t="s">
        <v>531</v>
      </c>
      <c r="E372" s="352">
        <v>0</v>
      </c>
      <c r="F372" s="101" t="s">
        <v>268</v>
      </c>
      <c r="G372" s="107" t="s">
        <v>259</v>
      </c>
      <c r="I372" s="44" t="str">
        <f>LOOKUP(G372,$M$34:$M$37,$N$34:$N$37)</f>
        <v>Pass</v>
      </c>
      <c r="J372" s="44" t="str">
        <f>IF(I372=$N$35,1,"")</f>
        <v/>
      </c>
      <c r="K372" s="52">
        <f t="shared" si="42"/>
        <v>0</v>
      </c>
    </row>
    <row r="373" spans="1:11" outlineLevel="1" x14ac:dyDescent="0.2">
      <c r="A373" s="137"/>
      <c r="B373" s="155"/>
      <c r="C373" s="139"/>
      <c r="D373" s="138" t="s">
        <v>13</v>
      </c>
      <c r="E373" s="360"/>
      <c r="F373" s="71"/>
      <c r="G373" s="92"/>
      <c r="H373" s="44"/>
      <c r="K373" s="52">
        <f t="shared" si="42"/>
        <v>0</v>
      </c>
    </row>
    <row r="374" spans="1:11" outlineLevel="1" x14ac:dyDescent="0.2">
      <c r="A374" s="497">
        <v>13.2</v>
      </c>
      <c r="B374" s="11">
        <v>6.2</v>
      </c>
      <c r="C374" s="59" t="str">
        <f t="shared" si="41"/>
        <v>6</v>
      </c>
      <c r="D374" s="83" t="s">
        <v>45</v>
      </c>
      <c r="E374" s="352">
        <v>3</v>
      </c>
      <c r="F374" s="108" t="s">
        <v>404</v>
      </c>
      <c r="G374" s="107" t="s">
        <v>259</v>
      </c>
      <c r="H374" s="44">
        <f>LOOKUP(G374,$M$24:$M$27,$R$24:$R$27)</f>
        <v>0</v>
      </c>
      <c r="K374" s="52">
        <f t="shared" si="42"/>
        <v>0</v>
      </c>
    </row>
    <row r="375" spans="1:11" ht="51.75" outlineLevel="1" thickBot="1" x14ac:dyDescent="0.25">
      <c r="A375" s="109">
        <v>13.21</v>
      </c>
      <c r="B375" s="23">
        <v>6.21</v>
      </c>
      <c r="C375" s="110" t="str">
        <f t="shared" si="41"/>
        <v>6</v>
      </c>
      <c r="D375" s="85" t="s">
        <v>358</v>
      </c>
      <c r="E375" s="373">
        <v>3</v>
      </c>
      <c r="F375" s="111" t="s">
        <v>181</v>
      </c>
      <c r="G375" s="112" t="s">
        <v>259</v>
      </c>
      <c r="H375" s="44">
        <f>LOOKUP(G375,$M$24:$M$27,$R$24:$R$27)</f>
        <v>0</v>
      </c>
      <c r="K375" s="52">
        <f t="shared" si="42"/>
        <v>0</v>
      </c>
    </row>
    <row r="376" spans="1:11" ht="14.25" outlineLevel="1" thickTop="1" thickBot="1" x14ac:dyDescent="0.25">
      <c r="A376" s="3"/>
      <c r="B376" s="16"/>
      <c r="C376" s="124" t="str">
        <f t="shared" si="41"/>
        <v/>
      </c>
      <c r="D376" s="86"/>
      <c r="E376" s="348"/>
      <c r="F376" s="70"/>
      <c r="H376" s="44"/>
      <c r="K376" s="52">
        <f t="shared" si="42"/>
        <v>0</v>
      </c>
    </row>
    <row r="377" spans="1:11" ht="21.75" thickTop="1" thickBot="1" x14ac:dyDescent="0.35">
      <c r="A377" s="118" t="s">
        <v>778</v>
      </c>
      <c r="B377" s="119"/>
      <c r="C377" s="134"/>
      <c r="D377" s="120"/>
      <c r="E377" s="358"/>
      <c r="F377" s="121"/>
      <c r="G377" s="162"/>
      <c r="H377" s="44"/>
      <c r="K377" s="52">
        <f t="shared" si="42"/>
        <v>0</v>
      </c>
    </row>
    <row r="378" spans="1:11" ht="21" outlineLevel="1" thickTop="1" x14ac:dyDescent="0.3">
      <c r="A378" s="113"/>
      <c r="B378" s="114"/>
      <c r="C378" s="161"/>
      <c r="D378" s="103" t="s">
        <v>262</v>
      </c>
      <c r="E378" s="370" t="s">
        <v>742</v>
      </c>
      <c r="F378" s="116" t="s">
        <v>263</v>
      </c>
      <c r="G378" s="117" t="s">
        <v>261</v>
      </c>
      <c r="H378" s="44"/>
    </row>
    <row r="379" spans="1:11" ht="25.5" outlineLevel="1" x14ac:dyDescent="0.2">
      <c r="A379" s="146">
        <v>14.01</v>
      </c>
      <c r="B379" s="9">
        <v>1</v>
      </c>
      <c r="C379" s="59" t="str">
        <f t="shared" si="41"/>
        <v>1</v>
      </c>
      <c r="D379" s="76" t="s">
        <v>580</v>
      </c>
      <c r="E379" s="352">
        <v>0</v>
      </c>
      <c r="F379" s="106" t="s">
        <v>300</v>
      </c>
      <c r="G379" s="107" t="s">
        <v>259</v>
      </c>
      <c r="H379" s="44"/>
      <c r="K379" s="52">
        <f t="shared" ref="K379:K407" si="43">IF(G379=$M$26,E379,0)</f>
        <v>0</v>
      </c>
    </row>
    <row r="380" spans="1:11" outlineLevel="1" x14ac:dyDescent="0.2">
      <c r="A380" s="137"/>
      <c r="B380" s="155"/>
      <c r="C380" s="139"/>
      <c r="D380" s="138" t="s">
        <v>533</v>
      </c>
      <c r="E380" s="360"/>
      <c r="F380" s="71"/>
      <c r="G380" s="92"/>
      <c r="H380" s="44"/>
      <c r="K380" s="52">
        <f t="shared" si="43"/>
        <v>0</v>
      </c>
    </row>
    <row r="381" spans="1:11" ht="38.25" outlineLevel="1" x14ac:dyDescent="0.2">
      <c r="A381" s="146">
        <v>14.02</v>
      </c>
      <c r="B381" s="6">
        <v>1.02</v>
      </c>
      <c r="C381" s="59" t="str">
        <f t="shared" si="41"/>
        <v>1</v>
      </c>
      <c r="D381" s="77" t="s">
        <v>685</v>
      </c>
      <c r="E381" s="351">
        <v>2</v>
      </c>
      <c r="F381" s="108" t="s">
        <v>423</v>
      </c>
      <c r="G381" s="107" t="s">
        <v>259</v>
      </c>
      <c r="H381" s="44">
        <f>LOOKUP(G381,$M$24:$M$27,$P$24:$P$27)</f>
        <v>0</v>
      </c>
      <c r="K381" s="52">
        <f t="shared" si="43"/>
        <v>0</v>
      </c>
    </row>
    <row r="382" spans="1:11" ht="25.5" outlineLevel="1" x14ac:dyDescent="0.2">
      <c r="A382" s="146">
        <v>14.03</v>
      </c>
      <c r="B382" s="6">
        <v>1.03</v>
      </c>
      <c r="C382" s="59" t="str">
        <f t="shared" si="41"/>
        <v>1</v>
      </c>
      <c r="D382" s="77" t="s">
        <v>686</v>
      </c>
      <c r="E382" s="351">
        <v>2</v>
      </c>
      <c r="F382" s="108" t="s">
        <v>135</v>
      </c>
      <c r="G382" s="107" t="s">
        <v>259</v>
      </c>
      <c r="H382" s="44">
        <f>LOOKUP(G382,$M$24:$M$27,$P$24:$P$27)</f>
        <v>0</v>
      </c>
      <c r="K382" s="52">
        <f t="shared" si="43"/>
        <v>0</v>
      </c>
    </row>
    <row r="383" spans="1:11" ht="25.5" outlineLevel="1" x14ac:dyDescent="0.2">
      <c r="A383" s="146">
        <v>14.04</v>
      </c>
      <c r="B383" s="6">
        <v>1.04</v>
      </c>
      <c r="C383" s="59" t="str">
        <f t="shared" si="41"/>
        <v>1</v>
      </c>
      <c r="D383" s="77" t="s">
        <v>581</v>
      </c>
      <c r="E383" s="351">
        <v>2</v>
      </c>
      <c r="F383" s="108" t="s">
        <v>137</v>
      </c>
      <c r="G383" s="107" t="s">
        <v>259</v>
      </c>
      <c r="H383" s="44">
        <f>LOOKUP(G383,$M$24:$M$27,$P$24:$P$27)</f>
        <v>0</v>
      </c>
      <c r="K383" s="52">
        <f t="shared" si="43"/>
        <v>0</v>
      </c>
    </row>
    <row r="384" spans="1:11" ht="38.25" outlineLevel="1" x14ac:dyDescent="0.2">
      <c r="A384" s="146">
        <v>14.05</v>
      </c>
      <c r="B384" s="6">
        <v>1.05</v>
      </c>
      <c r="C384" s="59" t="str">
        <f t="shared" si="41"/>
        <v>1</v>
      </c>
      <c r="D384" s="77" t="s">
        <v>582</v>
      </c>
      <c r="E384" s="351">
        <v>2</v>
      </c>
      <c r="F384" s="108" t="s">
        <v>139</v>
      </c>
      <c r="G384" s="107" t="s">
        <v>259</v>
      </c>
      <c r="H384" s="44">
        <f>LOOKUP(G384,$M$24:$M$27,$P$24:$P$27)</f>
        <v>0</v>
      </c>
      <c r="K384" s="52">
        <f t="shared" si="43"/>
        <v>0</v>
      </c>
    </row>
    <row r="385" spans="1:11" outlineLevel="1" x14ac:dyDescent="0.2">
      <c r="A385" s="137"/>
      <c r="B385" s="155"/>
      <c r="C385" s="139"/>
      <c r="D385" s="138" t="s">
        <v>360</v>
      </c>
      <c r="E385" s="360"/>
      <c r="F385" s="71"/>
      <c r="G385" s="92"/>
      <c r="H385" s="44"/>
      <c r="K385" s="52">
        <f t="shared" si="43"/>
        <v>0</v>
      </c>
    </row>
    <row r="386" spans="1:11" ht="25.5" outlineLevel="1" x14ac:dyDescent="0.2">
      <c r="A386" s="131">
        <v>14.06</v>
      </c>
      <c r="B386" s="6">
        <v>2.0099999999999998</v>
      </c>
      <c r="C386" s="59" t="str">
        <f t="shared" si="41"/>
        <v>2</v>
      </c>
      <c r="D386" s="503" t="s">
        <v>361</v>
      </c>
      <c r="E386" s="353">
        <v>0</v>
      </c>
      <c r="F386" s="504" t="s">
        <v>114</v>
      </c>
      <c r="G386" s="107" t="s">
        <v>259</v>
      </c>
      <c r="H386" s="44">
        <f>LOOKUP(G386,$M$24:$M$27,$P$24:$P$27)</f>
        <v>0</v>
      </c>
      <c r="J386" s="44" t="str">
        <f>IF(I386=$N$35,1,"")</f>
        <v/>
      </c>
      <c r="K386" s="52">
        <f t="shared" si="43"/>
        <v>0</v>
      </c>
    </row>
    <row r="387" spans="1:11" ht="25.5" outlineLevel="1" x14ac:dyDescent="0.2">
      <c r="A387" s="131">
        <v>14.07</v>
      </c>
      <c r="B387" s="6">
        <v>2.02</v>
      </c>
      <c r="C387" s="59" t="str">
        <f t="shared" si="41"/>
        <v>2</v>
      </c>
      <c r="D387" s="503" t="s">
        <v>115</v>
      </c>
      <c r="E387" s="353">
        <v>2</v>
      </c>
      <c r="F387" s="504" t="s">
        <v>116</v>
      </c>
      <c r="G387" s="107" t="s">
        <v>259</v>
      </c>
      <c r="H387" s="44">
        <f>LOOKUP(G387,$M$24:$M$27,$P$24:$P$27)</f>
        <v>0</v>
      </c>
      <c r="K387" s="52">
        <f t="shared" si="43"/>
        <v>0</v>
      </c>
    </row>
    <row r="388" spans="1:11" ht="38.25" outlineLevel="1" x14ac:dyDescent="0.2">
      <c r="A388" s="131">
        <v>14.08</v>
      </c>
      <c r="B388" s="6">
        <v>2.08</v>
      </c>
      <c r="C388" s="59" t="str">
        <f t="shared" si="41"/>
        <v>2</v>
      </c>
      <c r="D388" s="503" t="s">
        <v>117</v>
      </c>
      <c r="E388" s="353">
        <v>0</v>
      </c>
      <c r="F388" s="504" t="s">
        <v>179</v>
      </c>
      <c r="G388" s="107" t="s">
        <v>259</v>
      </c>
      <c r="H388" s="44">
        <f>LOOKUP(G388,$M$24:$M$27,$P$24:$P$27)</f>
        <v>0</v>
      </c>
      <c r="J388" s="44" t="str">
        <f>IF(I388=$N$35,1,"")</f>
        <v/>
      </c>
      <c r="K388" s="52">
        <f t="shared" si="43"/>
        <v>0</v>
      </c>
    </row>
    <row r="389" spans="1:11" outlineLevel="1" x14ac:dyDescent="0.2">
      <c r="A389" s="131">
        <v>14.09</v>
      </c>
      <c r="B389" s="8">
        <v>2.09</v>
      </c>
      <c r="C389" s="59" t="str">
        <f t="shared" si="41"/>
        <v>2</v>
      </c>
      <c r="D389" s="77" t="s">
        <v>583</v>
      </c>
      <c r="E389" s="353">
        <v>3</v>
      </c>
      <c r="F389" s="108" t="s">
        <v>483</v>
      </c>
      <c r="G389" s="107" t="s">
        <v>259</v>
      </c>
      <c r="H389" s="44">
        <f>LOOKUP(G389,$M$24:$M$27,$P$24:$P$27)</f>
        <v>0</v>
      </c>
      <c r="K389" s="52">
        <f t="shared" si="43"/>
        <v>0</v>
      </c>
    </row>
    <row r="390" spans="1:11" ht="25.5" outlineLevel="1" x14ac:dyDescent="0.2">
      <c r="A390" s="500">
        <v>14.1</v>
      </c>
      <c r="B390" s="6">
        <v>2.36</v>
      </c>
      <c r="C390" s="59" t="str">
        <f t="shared" si="41"/>
        <v>2</v>
      </c>
      <c r="D390" s="76" t="s">
        <v>584</v>
      </c>
      <c r="E390" s="354">
        <v>2</v>
      </c>
      <c r="F390" s="108" t="s">
        <v>505</v>
      </c>
      <c r="G390" s="107" t="s">
        <v>259</v>
      </c>
      <c r="H390" s="44">
        <f>LOOKUP(G390,$M$24:$M$27,$P$24:$P$27)</f>
        <v>0</v>
      </c>
      <c r="K390" s="52">
        <f t="shared" si="43"/>
        <v>0</v>
      </c>
    </row>
    <row r="391" spans="1:11" outlineLevel="1" x14ac:dyDescent="0.2">
      <c r="A391" s="105">
        <v>14.11</v>
      </c>
      <c r="B391" s="6">
        <v>6.77</v>
      </c>
      <c r="C391" s="59" t="str">
        <f t="shared" si="41"/>
        <v>6</v>
      </c>
      <c r="D391" s="76" t="s">
        <v>585</v>
      </c>
      <c r="E391" s="354">
        <v>3</v>
      </c>
      <c r="F391" s="108" t="s">
        <v>586</v>
      </c>
      <c r="G391" s="107" t="s">
        <v>259</v>
      </c>
      <c r="H391" s="44">
        <f>LOOKUP(G391,$M$24:$M$27,$R$24:$R$27)</f>
        <v>0</v>
      </c>
      <c r="K391" s="52">
        <f t="shared" si="43"/>
        <v>0</v>
      </c>
    </row>
    <row r="392" spans="1:11" ht="38.25" outlineLevel="1" x14ac:dyDescent="0.2">
      <c r="A392" s="131">
        <v>14.12</v>
      </c>
      <c r="B392" s="6">
        <v>2.37</v>
      </c>
      <c r="C392" s="59" t="str">
        <f t="shared" si="41"/>
        <v>2</v>
      </c>
      <c r="D392" s="76" t="s">
        <v>587</v>
      </c>
      <c r="E392" s="354">
        <v>3</v>
      </c>
      <c r="F392" s="108" t="s">
        <v>506</v>
      </c>
      <c r="G392" s="107" t="s">
        <v>259</v>
      </c>
      <c r="H392" s="44">
        <f>LOOKUP(G392,$M$24:$M$27,$R$24:$R$27)</f>
        <v>0</v>
      </c>
      <c r="K392" s="52">
        <f t="shared" si="43"/>
        <v>0</v>
      </c>
    </row>
    <row r="393" spans="1:11" outlineLevel="1" x14ac:dyDescent="0.2">
      <c r="A393" s="105">
        <v>14.13</v>
      </c>
      <c r="B393" s="6">
        <v>6.78</v>
      </c>
      <c r="C393" s="59" t="str">
        <f t="shared" si="41"/>
        <v>6</v>
      </c>
      <c r="D393" s="76" t="s">
        <v>588</v>
      </c>
      <c r="E393" s="354">
        <v>3</v>
      </c>
      <c r="F393" s="108" t="s">
        <v>586</v>
      </c>
      <c r="G393" s="107" t="s">
        <v>259</v>
      </c>
      <c r="H393" s="44">
        <f>LOOKUP(G393,$M$24:$M$27,$R$24:$R$27)</f>
        <v>0</v>
      </c>
      <c r="K393" s="52">
        <f t="shared" si="43"/>
        <v>0</v>
      </c>
    </row>
    <row r="394" spans="1:11" outlineLevel="1" x14ac:dyDescent="0.2">
      <c r="A394" s="137"/>
      <c r="B394" s="155"/>
      <c r="C394" s="139"/>
      <c r="D394" s="138" t="s">
        <v>589</v>
      </c>
      <c r="E394" s="374"/>
      <c r="F394" s="71"/>
      <c r="G394" s="92"/>
      <c r="H394" s="44"/>
      <c r="K394" s="52">
        <f t="shared" si="43"/>
        <v>0</v>
      </c>
    </row>
    <row r="395" spans="1:11" ht="38.25" outlineLevel="1" x14ac:dyDescent="0.2">
      <c r="A395" s="150">
        <v>14.14</v>
      </c>
      <c r="B395" s="6">
        <v>3.37</v>
      </c>
      <c r="C395" s="59" t="str">
        <f t="shared" si="41"/>
        <v>3</v>
      </c>
      <c r="D395" s="83" t="s">
        <v>590</v>
      </c>
      <c r="E395" s="354">
        <v>3</v>
      </c>
      <c r="F395" s="108" t="s">
        <v>591</v>
      </c>
      <c r="G395" s="107" t="s">
        <v>259</v>
      </c>
      <c r="H395" s="44">
        <f>LOOKUP(G395,$M$24:$M$27,$R$24:$R$27)</f>
        <v>0</v>
      </c>
      <c r="K395" s="52">
        <f t="shared" si="43"/>
        <v>0</v>
      </c>
    </row>
    <row r="396" spans="1:11" ht="38.25" outlineLevel="1" x14ac:dyDescent="0.2">
      <c r="A396" s="150">
        <v>14.15</v>
      </c>
      <c r="B396" s="6">
        <v>3.38</v>
      </c>
      <c r="C396" s="59" t="str">
        <f t="shared" si="41"/>
        <v>3</v>
      </c>
      <c r="D396" s="83" t="s">
        <v>592</v>
      </c>
      <c r="E396" s="354">
        <v>3</v>
      </c>
      <c r="F396" s="108" t="s">
        <v>593</v>
      </c>
      <c r="G396" s="107" t="s">
        <v>259</v>
      </c>
      <c r="H396" s="44">
        <f>LOOKUP(G396,$M$24:$M$27,$R$24:$R$27)</f>
        <v>0</v>
      </c>
      <c r="K396" s="52">
        <f t="shared" si="43"/>
        <v>0</v>
      </c>
    </row>
    <row r="397" spans="1:11" outlineLevel="1" x14ac:dyDescent="0.2">
      <c r="A397" s="137"/>
      <c r="B397" s="155"/>
      <c r="C397" s="139"/>
      <c r="D397" s="138" t="s">
        <v>13</v>
      </c>
      <c r="E397" s="374"/>
      <c r="F397" s="71"/>
      <c r="G397" s="92"/>
      <c r="H397" s="44"/>
      <c r="K397" s="52">
        <f t="shared" si="43"/>
        <v>0</v>
      </c>
    </row>
    <row r="398" spans="1:11" ht="25.5" outlineLevel="1" x14ac:dyDescent="0.2">
      <c r="A398" s="105">
        <v>14.16</v>
      </c>
      <c r="B398" s="11">
        <v>6.2</v>
      </c>
      <c r="C398" s="59" t="str">
        <f t="shared" si="41"/>
        <v>6</v>
      </c>
      <c r="D398" s="76" t="s">
        <v>45</v>
      </c>
      <c r="E398" s="352">
        <v>3</v>
      </c>
      <c r="F398" s="108" t="s">
        <v>437</v>
      </c>
      <c r="G398" s="107" t="s">
        <v>259</v>
      </c>
      <c r="H398" s="44">
        <f t="shared" ref="H398:H405" si="44">LOOKUP(G398,$M$24:$M$27,$R$24:$R$27)</f>
        <v>0</v>
      </c>
      <c r="K398" s="52">
        <f t="shared" si="43"/>
        <v>0</v>
      </c>
    </row>
    <row r="399" spans="1:11" ht="51" outlineLevel="1" x14ac:dyDescent="0.2">
      <c r="A399" s="105">
        <v>14.17</v>
      </c>
      <c r="B399" s="10">
        <v>6.21</v>
      </c>
      <c r="C399" s="59" t="str">
        <f t="shared" si="41"/>
        <v>6</v>
      </c>
      <c r="D399" s="77" t="s">
        <v>358</v>
      </c>
      <c r="E399" s="351">
        <v>3</v>
      </c>
      <c r="F399" s="108" t="s">
        <v>181</v>
      </c>
      <c r="G399" s="107" t="s">
        <v>259</v>
      </c>
      <c r="H399" s="44">
        <f t="shared" si="44"/>
        <v>0</v>
      </c>
      <c r="K399" s="52">
        <f t="shared" si="43"/>
        <v>0</v>
      </c>
    </row>
    <row r="400" spans="1:11" ht="38.25" outlineLevel="1" x14ac:dyDescent="0.2">
      <c r="A400" s="105">
        <v>14.18</v>
      </c>
      <c r="B400" s="10">
        <v>6.76</v>
      </c>
      <c r="C400" s="59" t="str">
        <f t="shared" si="41"/>
        <v>6</v>
      </c>
      <c r="D400" s="76" t="s">
        <v>282</v>
      </c>
      <c r="E400" s="352">
        <v>3</v>
      </c>
      <c r="F400" s="106" t="s">
        <v>351</v>
      </c>
      <c r="G400" s="107" t="s">
        <v>259</v>
      </c>
      <c r="H400" s="44">
        <f t="shared" si="44"/>
        <v>0</v>
      </c>
      <c r="K400" s="52">
        <f t="shared" si="43"/>
        <v>0</v>
      </c>
    </row>
    <row r="401" spans="1:11" ht="51" outlineLevel="1" x14ac:dyDescent="0.2">
      <c r="A401" s="105">
        <v>14.19</v>
      </c>
      <c r="B401" s="9">
        <v>6.83</v>
      </c>
      <c r="C401" s="59" t="str">
        <f t="shared" si="41"/>
        <v>6</v>
      </c>
      <c r="D401" s="76" t="s">
        <v>689</v>
      </c>
      <c r="E401" s="352">
        <v>3</v>
      </c>
      <c r="F401" s="106" t="s">
        <v>690</v>
      </c>
      <c r="G401" s="107" t="s">
        <v>259</v>
      </c>
      <c r="H401" s="44">
        <f t="shared" si="44"/>
        <v>0</v>
      </c>
      <c r="K401" s="52">
        <f t="shared" si="43"/>
        <v>0</v>
      </c>
    </row>
    <row r="402" spans="1:11" ht="25.5" outlineLevel="1" x14ac:dyDescent="0.2">
      <c r="A402" s="497">
        <v>14.2</v>
      </c>
      <c r="B402" s="10">
        <v>6.81</v>
      </c>
      <c r="C402" s="59" t="str">
        <f t="shared" ref="C402:C429" si="45">LEFT(B402,1)</f>
        <v>6</v>
      </c>
      <c r="D402" s="76" t="s">
        <v>691</v>
      </c>
      <c r="E402" s="352">
        <v>3</v>
      </c>
      <c r="F402" s="108" t="s">
        <v>692</v>
      </c>
      <c r="G402" s="107" t="s">
        <v>259</v>
      </c>
      <c r="H402" s="44">
        <f t="shared" si="44"/>
        <v>0</v>
      </c>
      <c r="K402" s="52">
        <f t="shared" si="43"/>
        <v>0</v>
      </c>
    </row>
    <row r="403" spans="1:11" ht="25.5" outlineLevel="1" x14ac:dyDescent="0.2">
      <c r="A403" s="105">
        <v>14.21</v>
      </c>
      <c r="B403" s="10">
        <v>6.95</v>
      </c>
      <c r="C403" s="59" t="str">
        <f t="shared" si="45"/>
        <v>6</v>
      </c>
      <c r="D403" s="76" t="s">
        <v>693</v>
      </c>
      <c r="E403" s="352">
        <v>3</v>
      </c>
      <c r="F403" s="108" t="s">
        <v>694</v>
      </c>
      <c r="G403" s="107" t="s">
        <v>259</v>
      </c>
      <c r="H403" s="44">
        <f t="shared" si="44"/>
        <v>0</v>
      </c>
      <c r="K403" s="52">
        <f t="shared" si="43"/>
        <v>0</v>
      </c>
    </row>
    <row r="404" spans="1:11" ht="25.5" outlineLevel="1" x14ac:dyDescent="0.2">
      <c r="A404" s="105">
        <v>14.22</v>
      </c>
      <c r="B404" s="10">
        <v>6.64</v>
      </c>
      <c r="C404" s="59" t="str">
        <f t="shared" si="45"/>
        <v>6</v>
      </c>
      <c r="D404" s="76" t="s">
        <v>695</v>
      </c>
      <c r="E404" s="352">
        <v>3</v>
      </c>
      <c r="F404" s="108" t="s">
        <v>727</v>
      </c>
      <c r="G404" s="107" t="s">
        <v>259</v>
      </c>
      <c r="H404" s="44">
        <f t="shared" si="44"/>
        <v>0</v>
      </c>
      <c r="K404" s="52">
        <f t="shared" si="43"/>
        <v>0</v>
      </c>
    </row>
    <row r="405" spans="1:11" ht="26.25" outlineLevel="1" thickBot="1" x14ac:dyDescent="0.25">
      <c r="A405" s="105">
        <v>14.23</v>
      </c>
      <c r="B405" s="23">
        <v>6.8</v>
      </c>
      <c r="C405" s="110" t="str">
        <f t="shared" si="45"/>
        <v>6</v>
      </c>
      <c r="D405" s="78" t="s">
        <v>696</v>
      </c>
      <c r="E405" s="376">
        <v>3</v>
      </c>
      <c r="F405" s="111" t="s">
        <v>697</v>
      </c>
      <c r="G405" s="112" t="s">
        <v>259</v>
      </c>
      <c r="H405" s="44">
        <f t="shared" si="44"/>
        <v>0</v>
      </c>
      <c r="K405" s="52">
        <f t="shared" si="43"/>
        <v>0</v>
      </c>
    </row>
    <row r="406" spans="1:11" ht="14.25" outlineLevel="1" thickTop="1" thickBot="1" x14ac:dyDescent="0.25">
      <c r="A406" s="3"/>
      <c r="B406" s="16"/>
      <c r="C406" s="124" t="str">
        <f t="shared" si="45"/>
        <v/>
      </c>
      <c r="D406" s="79"/>
      <c r="E406" s="357"/>
      <c r="F406" s="70"/>
      <c r="H406" s="44"/>
      <c r="K406" s="52">
        <f t="shared" si="43"/>
        <v>0</v>
      </c>
    </row>
    <row r="407" spans="1:11" ht="21.75" thickTop="1" thickBot="1" x14ac:dyDescent="0.35">
      <c r="A407" s="118" t="s">
        <v>779</v>
      </c>
      <c r="B407" s="119"/>
      <c r="C407" s="134"/>
      <c r="D407" s="171"/>
      <c r="E407" s="363"/>
      <c r="F407" s="121"/>
      <c r="G407" s="162"/>
      <c r="H407" s="44"/>
      <c r="K407" s="52">
        <f t="shared" si="43"/>
        <v>0</v>
      </c>
    </row>
    <row r="408" spans="1:11" ht="21" outlineLevel="1" thickTop="1" x14ac:dyDescent="0.3">
      <c r="A408" s="163"/>
      <c r="B408" s="164"/>
      <c r="C408" s="172"/>
      <c r="D408" s="166" t="s">
        <v>262</v>
      </c>
      <c r="E408" s="370" t="s">
        <v>742</v>
      </c>
      <c r="F408" s="167" t="s">
        <v>263</v>
      </c>
      <c r="G408" s="168" t="s">
        <v>261</v>
      </c>
      <c r="H408" s="44"/>
    </row>
    <row r="409" spans="1:11" ht="25.5" outlineLevel="1" x14ac:dyDescent="0.2">
      <c r="A409" s="146">
        <v>15.01</v>
      </c>
      <c r="B409" s="9">
        <v>1</v>
      </c>
      <c r="C409" s="59" t="str">
        <f t="shared" si="45"/>
        <v>1</v>
      </c>
      <c r="D409" s="76" t="s">
        <v>302</v>
      </c>
      <c r="E409" s="352">
        <v>0</v>
      </c>
      <c r="F409" s="106" t="s">
        <v>341</v>
      </c>
      <c r="G409" s="107" t="s">
        <v>259</v>
      </c>
      <c r="H409" s="44"/>
      <c r="K409" s="52">
        <f t="shared" ref="K409:K429" si="46">IF(G409=$M$26,E409,0)</f>
        <v>0</v>
      </c>
    </row>
    <row r="410" spans="1:11" outlineLevel="1" x14ac:dyDescent="0.2">
      <c r="A410" s="137"/>
      <c r="B410" s="155"/>
      <c r="C410" s="139"/>
      <c r="D410" s="160" t="s">
        <v>533</v>
      </c>
      <c r="E410" s="361"/>
      <c r="F410" s="71"/>
      <c r="G410" s="92"/>
      <c r="H410" s="44"/>
      <c r="K410" s="52">
        <f t="shared" si="46"/>
        <v>0</v>
      </c>
    </row>
    <row r="411" spans="1:11" ht="38.25" outlineLevel="1" x14ac:dyDescent="0.2">
      <c r="A411" s="146">
        <v>15.02</v>
      </c>
      <c r="B411" s="10">
        <v>1.02</v>
      </c>
      <c r="C411" s="59" t="str">
        <f t="shared" si="45"/>
        <v>1</v>
      </c>
      <c r="D411" s="77" t="s">
        <v>342</v>
      </c>
      <c r="E411" s="351">
        <v>2</v>
      </c>
      <c r="F411" s="108" t="s">
        <v>423</v>
      </c>
      <c r="G411" s="107" t="s">
        <v>259</v>
      </c>
      <c r="H411" s="44">
        <f>LOOKUP(G411,$M$24:$M$27,$P$24:$P$27)</f>
        <v>0</v>
      </c>
      <c r="K411" s="52">
        <f t="shared" si="46"/>
        <v>0</v>
      </c>
    </row>
    <row r="412" spans="1:11" ht="25.5" outlineLevel="1" x14ac:dyDescent="0.2">
      <c r="A412" s="146">
        <v>15.03</v>
      </c>
      <c r="B412" s="10">
        <v>1.03</v>
      </c>
      <c r="C412" s="59" t="str">
        <f t="shared" si="45"/>
        <v>1</v>
      </c>
      <c r="D412" s="77" t="s">
        <v>303</v>
      </c>
      <c r="E412" s="351">
        <v>2</v>
      </c>
      <c r="F412" s="108" t="s">
        <v>135</v>
      </c>
      <c r="G412" s="107" t="s">
        <v>259</v>
      </c>
      <c r="H412" s="44">
        <f>LOOKUP(G412,$M$24:$M$27,$P$24:$P$27)</f>
        <v>0</v>
      </c>
      <c r="K412" s="52">
        <f t="shared" si="46"/>
        <v>0</v>
      </c>
    </row>
    <row r="413" spans="1:11" ht="25.5" outlineLevel="1" x14ac:dyDescent="0.2">
      <c r="A413" s="146">
        <v>15.04</v>
      </c>
      <c r="B413" s="10">
        <v>1.04</v>
      </c>
      <c r="C413" s="59" t="str">
        <f t="shared" si="45"/>
        <v>1</v>
      </c>
      <c r="D413" s="77" t="s">
        <v>304</v>
      </c>
      <c r="E413" s="351">
        <v>2</v>
      </c>
      <c r="F413" s="108" t="s">
        <v>137</v>
      </c>
      <c r="G413" s="107" t="s">
        <v>259</v>
      </c>
      <c r="H413" s="44">
        <f>LOOKUP(G413,$M$24:$M$27,$P$24:$P$27)</f>
        <v>0</v>
      </c>
      <c r="K413" s="52">
        <f t="shared" si="46"/>
        <v>0</v>
      </c>
    </row>
    <row r="414" spans="1:11" ht="38.25" outlineLevel="1" x14ac:dyDescent="0.2">
      <c r="A414" s="146">
        <v>15.05</v>
      </c>
      <c r="B414" s="10">
        <v>1.05</v>
      </c>
      <c r="C414" s="59" t="str">
        <f t="shared" si="45"/>
        <v>1</v>
      </c>
      <c r="D414" s="77" t="s">
        <v>305</v>
      </c>
      <c r="E414" s="351">
        <v>2</v>
      </c>
      <c r="F414" s="108" t="s">
        <v>139</v>
      </c>
      <c r="G414" s="107" t="s">
        <v>259</v>
      </c>
      <c r="H414" s="44">
        <f>LOOKUP(G414,$M$24:$M$27,$P$24:$P$27)</f>
        <v>0</v>
      </c>
      <c r="K414" s="52">
        <f t="shared" si="46"/>
        <v>0</v>
      </c>
    </row>
    <row r="415" spans="1:11" outlineLevel="1" x14ac:dyDescent="0.2">
      <c r="A415" s="137"/>
      <c r="B415" s="155"/>
      <c r="C415" s="139"/>
      <c r="D415" s="160" t="s">
        <v>360</v>
      </c>
      <c r="E415" s="361"/>
      <c r="F415" s="71"/>
      <c r="G415" s="92"/>
      <c r="H415" s="44"/>
      <c r="K415" s="52">
        <f t="shared" si="46"/>
        <v>0</v>
      </c>
    </row>
    <row r="416" spans="1:11" ht="25.5" outlineLevel="1" x14ac:dyDescent="0.2">
      <c r="A416" s="131">
        <v>15.06</v>
      </c>
      <c r="B416" s="10">
        <v>2.0099999999999998</v>
      </c>
      <c r="C416" s="59" t="str">
        <f t="shared" si="45"/>
        <v>2</v>
      </c>
      <c r="D416" s="503" t="s">
        <v>361</v>
      </c>
      <c r="E416" s="351">
        <v>0</v>
      </c>
      <c r="F416" s="504" t="s">
        <v>114</v>
      </c>
      <c r="G416" s="107" t="s">
        <v>259</v>
      </c>
      <c r="H416" s="44">
        <f>LOOKUP(G416,$M$24:$M$27,$P$24:$P$27)</f>
        <v>0</v>
      </c>
      <c r="J416" s="44" t="str">
        <f>IF(I416=$N$35,1,"")</f>
        <v/>
      </c>
      <c r="K416" s="52">
        <f t="shared" si="46"/>
        <v>0</v>
      </c>
    </row>
    <row r="417" spans="1:11" ht="25.5" outlineLevel="1" x14ac:dyDescent="0.2">
      <c r="A417" s="131">
        <v>15.07</v>
      </c>
      <c r="B417" s="10">
        <v>2.02</v>
      </c>
      <c r="C417" s="59" t="str">
        <f t="shared" si="45"/>
        <v>2</v>
      </c>
      <c r="D417" s="77" t="s">
        <v>115</v>
      </c>
      <c r="E417" s="351">
        <v>2</v>
      </c>
      <c r="F417" s="108" t="s">
        <v>116</v>
      </c>
      <c r="G417" s="107" t="s">
        <v>259</v>
      </c>
      <c r="H417" s="44">
        <f>LOOKUP(G417,$M$24:$M$27,$P$24:$P$27)</f>
        <v>0</v>
      </c>
      <c r="K417" s="52">
        <f t="shared" si="46"/>
        <v>0</v>
      </c>
    </row>
    <row r="418" spans="1:11" ht="38.25" outlineLevel="1" x14ac:dyDescent="0.2">
      <c r="A418" s="131">
        <v>15.08</v>
      </c>
      <c r="B418" s="10">
        <v>2.08</v>
      </c>
      <c r="C418" s="59" t="str">
        <f t="shared" si="45"/>
        <v>2</v>
      </c>
      <c r="D418" s="503" t="s">
        <v>117</v>
      </c>
      <c r="E418" s="351">
        <v>0</v>
      </c>
      <c r="F418" s="504" t="s">
        <v>179</v>
      </c>
      <c r="G418" s="107" t="s">
        <v>259</v>
      </c>
      <c r="H418" s="44">
        <f>LOOKUP(G418,$M$24:$M$27,$P$24:$P$27)</f>
        <v>0</v>
      </c>
      <c r="J418" s="44" t="str">
        <f>IF(I418=$N$35,1,"")</f>
        <v/>
      </c>
      <c r="K418" s="52">
        <f t="shared" si="46"/>
        <v>0</v>
      </c>
    </row>
    <row r="419" spans="1:11" ht="25.5" outlineLevel="1" x14ac:dyDescent="0.2">
      <c r="A419" s="131">
        <v>15.09</v>
      </c>
      <c r="B419" s="10">
        <v>2.09</v>
      </c>
      <c r="C419" s="59" t="str">
        <f t="shared" si="45"/>
        <v>2</v>
      </c>
      <c r="D419" s="77" t="s">
        <v>306</v>
      </c>
      <c r="E419" s="351">
        <v>3</v>
      </c>
      <c r="F419" s="108" t="s">
        <v>483</v>
      </c>
      <c r="G419" s="107" t="s">
        <v>259</v>
      </c>
      <c r="H419" s="44">
        <f t="shared" ref="H419:H424" si="47">LOOKUP(G419,$M$24:$M$27,$R$24:$R$27)</f>
        <v>0</v>
      </c>
      <c r="K419" s="52">
        <f t="shared" si="46"/>
        <v>0</v>
      </c>
    </row>
    <row r="420" spans="1:11" ht="25.5" outlineLevel="1" x14ac:dyDescent="0.2">
      <c r="A420" s="500">
        <v>15.1</v>
      </c>
      <c r="B420" s="10">
        <v>2.38</v>
      </c>
      <c r="C420" s="59" t="str">
        <f t="shared" si="45"/>
        <v>2</v>
      </c>
      <c r="D420" s="76" t="s">
        <v>307</v>
      </c>
      <c r="E420" s="352">
        <v>3</v>
      </c>
      <c r="F420" s="108" t="s">
        <v>510</v>
      </c>
      <c r="G420" s="107" t="s">
        <v>259</v>
      </c>
      <c r="H420" s="44">
        <f t="shared" si="47"/>
        <v>0</v>
      </c>
      <c r="K420" s="52">
        <f t="shared" si="46"/>
        <v>0</v>
      </c>
    </row>
    <row r="421" spans="1:11" outlineLevel="1" x14ac:dyDescent="0.2">
      <c r="A421" s="131">
        <v>15.11</v>
      </c>
      <c r="B421" s="10">
        <v>2.46</v>
      </c>
      <c r="C421" s="59" t="str">
        <f t="shared" si="45"/>
        <v>2</v>
      </c>
      <c r="D421" s="76" t="s">
        <v>308</v>
      </c>
      <c r="E421" s="352">
        <v>3</v>
      </c>
      <c r="F421" s="108" t="s">
        <v>309</v>
      </c>
      <c r="G421" s="107" t="s">
        <v>259</v>
      </c>
      <c r="H421" s="44">
        <f t="shared" si="47"/>
        <v>0</v>
      </c>
      <c r="K421" s="52">
        <f t="shared" si="46"/>
        <v>0</v>
      </c>
    </row>
    <row r="422" spans="1:11" ht="25.5" outlineLevel="1" x14ac:dyDescent="0.2">
      <c r="A422" s="131">
        <v>15.12</v>
      </c>
      <c r="B422" s="10">
        <v>2.4700000000000002</v>
      </c>
      <c r="C422" s="59" t="str">
        <f t="shared" si="45"/>
        <v>2</v>
      </c>
      <c r="D422" s="76" t="s">
        <v>310</v>
      </c>
      <c r="E422" s="352">
        <v>3</v>
      </c>
      <c r="F422" s="108" t="s">
        <v>311</v>
      </c>
      <c r="G422" s="107" t="s">
        <v>259</v>
      </c>
      <c r="H422" s="44">
        <f t="shared" si="47"/>
        <v>0</v>
      </c>
      <c r="K422" s="52">
        <f t="shared" si="46"/>
        <v>0</v>
      </c>
    </row>
    <row r="423" spans="1:11" outlineLevel="1" x14ac:dyDescent="0.2">
      <c r="A423" s="131">
        <v>15.13</v>
      </c>
      <c r="B423" s="10">
        <v>2.48</v>
      </c>
      <c r="C423" s="59" t="str">
        <f t="shared" si="45"/>
        <v>2</v>
      </c>
      <c r="D423" s="76" t="s">
        <v>312</v>
      </c>
      <c r="E423" s="352">
        <v>3</v>
      </c>
      <c r="F423" s="108" t="s">
        <v>313</v>
      </c>
      <c r="G423" s="107" t="s">
        <v>259</v>
      </c>
      <c r="H423" s="44">
        <f t="shared" si="47"/>
        <v>0</v>
      </c>
      <c r="K423" s="52">
        <f t="shared" si="46"/>
        <v>0</v>
      </c>
    </row>
    <row r="424" spans="1:11" ht="38.25" outlineLevel="1" x14ac:dyDescent="0.2">
      <c r="A424" s="105">
        <v>15.14</v>
      </c>
      <c r="B424" s="10">
        <v>6.7</v>
      </c>
      <c r="C424" s="59" t="str">
        <f t="shared" si="45"/>
        <v>6</v>
      </c>
      <c r="D424" s="76" t="s">
        <v>314</v>
      </c>
      <c r="E424" s="352">
        <v>3</v>
      </c>
      <c r="F424" s="108" t="s">
        <v>507</v>
      </c>
      <c r="G424" s="107" t="s">
        <v>259</v>
      </c>
      <c r="H424" s="44">
        <f t="shared" si="47"/>
        <v>0</v>
      </c>
      <c r="K424" s="52">
        <f t="shared" si="46"/>
        <v>0</v>
      </c>
    </row>
    <row r="425" spans="1:11" ht="25.5" outlineLevel="1" x14ac:dyDescent="0.2">
      <c r="A425" s="131">
        <v>15.15</v>
      </c>
      <c r="B425" s="10">
        <v>2.4900000000000002</v>
      </c>
      <c r="C425" s="59" t="str">
        <f t="shared" si="45"/>
        <v>2</v>
      </c>
      <c r="D425" s="76" t="s">
        <v>315</v>
      </c>
      <c r="E425" s="352">
        <v>1</v>
      </c>
      <c r="F425" s="108" t="s">
        <v>728</v>
      </c>
      <c r="G425" s="107" t="s">
        <v>259</v>
      </c>
      <c r="H425" s="44">
        <f>LOOKUP(G425,$M$24:$M$27,$O$24:$O$27)</f>
        <v>0</v>
      </c>
      <c r="K425" s="52">
        <f t="shared" si="46"/>
        <v>0</v>
      </c>
    </row>
    <row r="426" spans="1:11" outlineLevel="1" x14ac:dyDescent="0.2">
      <c r="A426" s="126"/>
      <c r="B426" s="157"/>
      <c r="C426" s="59"/>
      <c r="D426" s="159" t="s">
        <v>13</v>
      </c>
      <c r="E426" s="355"/>
      <c r="F426" s="127"/>
      <c r="G426" s="128"/>
      <c r="H426" s="44"/>
      <c r="K426" s="52">
        <f t="shared" si="46"/>
        <v>0</v>
      </c>
    </row>
    <row r="427" spans="1:11" ht="25.5" outlineLevel="1" x14ac:dyDescent="0.2">
      <c r="A427" s="105">
        <v>15.16</v>
      </c>
      <c r="B427" s="11">
        <v>6.2</v>
      </c>
      <c r="C427" s="59" t="str">
        <f t="shared" si="45"/>
        <v>6</v>
      </c>
      <c r="D427" s="83" t="s">
        <v>45</v>
      </c>
      <c r="E427" s="352">
        <v>3</v>
      </c>
      <c r="F427" s="108" t="s">
        <v>437</v>
      </c>
      <c r="G427" s="107" t="s">
        <v>259</v>
      </c>
      <c r="H427" s="44">
        <f>LOOKUP(G427,$M$24:$M$27,$R$24:$R$27)</f>
        <v>0</v>
      </c>
      <c r="K427" s="52">
        <f t="shared" si="46"/>
        <v>0</v>
      </c>
    </row>
    <row r="428" spans="1:11" ht="51" outlineLevel="1" x14ac:dyDescent="0.2">
      <c r="A428" s="105">
        <v>15.17</v>
      </c>
      <c r="B428" s="10">
        <v>6.21</v>
      </c>
      <c r="C428" s="59" t="str">
        <f t="shared" si="45"/>
        <v>6</v>
      </c>
      <c r="D428" s="77" t="s">
        <v>46</v>
      </c>
      <c r="E428" s="351">
        <v>3</v>
      </c>
      <c r="F428" s="108" t="s">
        <v>181</v>
      </c>
      <c r="G428" s="107" t="s">
        <v>259</v>
      </c>
      <c r="H428" s="44">
        <f>LOOKUP(G428,$M$24:$M$27,$R$24:$R$27)</f>
        <v>0</v>
      </c>
      <c r="K428" s="52">
        <f t="shared" si="46"/>
        <v>0</v>
      </c>
    </row>
    <row r="429" spans="1:11" ht="39" outlineLevel="1" thickBot="1" x14ac:dyDescent="0.25">
      <c r="A429" s="109">
        <v>15.18</v>
      </c>
      <c r="B429" s="23">
        <v>6.69</v>
      </c>
      <c r="C429" s="110" t="str">
        <f t="shared" si="45"/>
        <v>6</v>
      </c>
      <c r="D429" s="78" t="s">
        <v>316</v>
      </c>
      <c r="E429" s="372">
        <v>3</v>
      </c>
      <c r="F429" s="111" t="s">
        <v>511</v>
      </c>
      <c r="G429" s="112" t="s">
        <v>259</v>
      </c>
      <c r="H429" s="44">
        <f>LOOKUP(G429,$M$24:$M$27,$R$24:$R$27)</f>
        <v>0</v>
      </c>
      <c r="K429" s="52">
        <f t="shared" si="46"/>
        <v>0</v>
      </c>
    </row>
    <row r="430" spans="1:11" ht="13.5" outlineLevel="1" thickTop="1" x14ac:dyDescent="0.2"/>
  </sheetData>
  <protectedRanges>
    <protectedRange password="E906" sqref="E1 G18:G429" name="Range3"/>
    <protectedRange password="E906" sqref="G36 G55 G86:G87 G92 G137 G139 G207 G209 G237 G239 G247 G273 G280 G282 G284 G370 G372 G8 G158" name="Range1_11_2_1"/>
    <protectedRange password="E906" sqref="G427:G429 G47:G52 G54 G56:G63 G65:G66 G70:G74 G79:G82 G84:G85 G88:G91 G37:G43 G116:G124 G128 G130:G135 G138 G140:G157 G168:G169 G171:G185 G189:G196 G200:G203 G205:G206 G208 G210:G220 G222:G223 G225:G236 G238 G243:G246 G249:G250 G252:G255 G257:G262 G266 G268:G271 G274:G276 G283 G286 G288:G292 G296 G298:G306 G310:G313 G329:G338 G342:G343 G345:G348 G357:G358 G360 G362 G366 G368 G371 G374:G375 G379 G381:G384 G395:G396 G398:G405 G409 G411:G414 G18:G35 G93:G114 E1 G159:G166 G416:G425 G386:G393 G350:G353 G315:G327" name="Range1_1"/>
  </protectedRanges>
  <mergeCells count="2">
    <mergeCell ref="A14:E14"/>
    <mergeCell ref="A15:E15"/>
  </mergeCells>
  <phoneticPr fontId="4" type="noConversion"/>
  <conditionalFormatting sqref="I2:J7">
    <cfRule type="cellIs" dxfId="8" priority="4" stopIfTrue="1" operator="between">
      <formula>0.8</formula>
      <formula>1</formula>
    </cfRule>
    <cfRule type="cellIs" dxfId="7" priority="5" stopIfTrue="1" operator="between">
      <formula>0.6</formula>
      <formula>0.79</formula>
    </cfRule>
    <cfRule type="cellIs" dxfId="6" priority="6" stopIfTrue="1" operator="between">
      <formula>0</formula>
      <formula>0.59</formula>
    </cfRule>
  </conditionalFormatting>
  <conditionalFormatting sqref="G36 G55 G86:G87 G92 G137 G139 G207 G209 G237 G239 G247 G273 G280 G282 G284 G370 G372">
    <cfRule type="cellIs" dxfId="5" priority="7" stopIfTrue="1" operator="equal">
      <formula>"No"</formula>
    </cfRule>
  </conditionalFormatting>
  <conditionalFormatting sqref="E9 E11:E13">
    <cfRule type="cellIs" dxfId="4" priority="8" stopIfTrue="1" operator="equal">
      <formula>"Red"</formula>
    </cfRule>
    <cfRule type="cellIs" dxfId="3" priority="9" stopIfTrue="1" operator="equal">
      <formula>"Yellow"</formula>
    </cfRule>
    <cfRule type="cellIs" dxfId="2" priority="10" stopIfTrue="1" operator="equal">
      <formula>"Green"</formula>
    </cfRule>
  </conditionalFormatting>
  <conditionalFormatting sqref="F9 F11:F14">
    <cfRule type="cellIs" dxfId="1" priority="11" stopIfTrue="1" operator="equal">
      <formula>"Auto Fail"</formula>
    </cfRule>
  </conditionalFormatting>
  <conditionalFormatting sqref="G158">
    <cfRule type="cellIs" dxfId="0" priority="1" stopIfTrue="1" operator="equal">
      <formula>"No"</formula>
    </cfRule>
  </conditionalFormatting>
  <dataValidations count="4">
    <dataValidation type="list" allowBlank="1" showInputMessage="1" showErrorMessage="1" sqref="G274:G276 G368 G366 G362 G360 G357:G358 G345:G348 G342:G343 G329:G338 G56:G63 G310:G313 G298:G306 G296 G288:G292 G286 G225:G236 G243:G246 G268:G271 G266 G257:G262 G252:G255 G249:G250 G238 G210:G220 G222:G223 G159:G166 G200:G203 G189:G196 G171:G185 G168:G169 G411:G414 G130:G135 G128 G116:G124 G79:G82 G70:G74 G65:G66 G37:G43 G84:G85 G47:G52 G427:G429 G374:G375 G379 G381:G384 G371 G395:G396 G398:G405 G409 G138 G140:G157 G205:G206 G208 G315:G327 G350:G353 G386:G393 G416:G425 G93:G114 G88:G91 G18:G35 G54 G283">
      <formula1>"Select…, Yes, No, N/A"</formula1>
    </dataValidation>
    <dataValidation type="list" allowBlank="1" showDropDown="1" showInputMessage="1" showErrorMessage="1" sqref="G8">
      <formula1>"Select…, Yes, No, N/A"</formula1>
    </dataValidation>
    <dataValidation type="list" allowBlank="1" showInputMessage="1" showErrorMessage="1" sqref="E1">
      <formula1>"Select…, 1ST ROUND, 2ND ROUND, 3RD ROUN,1ST SUSTAINABILITY,2ND SUSTAINABILITY"</formula1>
    </dataValidation>
    <dataValidation type="list" allowBlank="1" showInputMessage="1" showErrorMessage="1" sqref="G137 G139 G282 G207 G209 G237 G239 G247 G273 G280 G284 G55 G86:G87 G92 G158 G370 G372 G36">
      <formula1>"Select…, Yes, No"</formula1>
    </dataValidation>
  </dataValidations>
  <printOptions horizontalCentered="1"/>
  <pageMargins left="0.51181102362204722" right="0.51181102362204722" top="0.74803149606299213" bottom="0.74803149606299213" header="0.26250000000000001" footer="0.51181102362204722"/>
  <pageSetup scale="60" orientation="portrait" r:id="rId1"/>
  <headerFooter alignWithMargins="0">
    <oddHeader xml:space="preserve">&amp;C&amp;18FACTORY EVALUATION </oddHeader>
    <oddFooter>&amp;L&amp;D&amp;CPrivate &amp; Confidential V1.0&amp;R&amp;P of &amp;N</oddFooter>
  </headerFooter>
  <rowBreaks count="8" manualBreakCount="8">
    <brk id="74" max="16383" man="1"/>
    <brk id="104" max="16383" man="1"/>
    <brk id="138" max="26" man="1"/>
    <brk id="213" max="16383" man="1"/>
    <brk id="244" max="16383" man="1"/>
    <brk id="276" max="16383" man="1"/>
    <brk id="320" max="26" man="1"/>
    <brk id="36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001"/>
  <sheetViews>
    <sheetView workbookViewId="0">
      <selection activeCell="B1" sqref="B1:B1001"/>
    </sheetView>
  </sheetViews>
  <sheetFormatPr defaultRowHeight="12.75" x14ac:dyDescent="0.2"/>
  <cols>
    <col min="2" max="2" width="9.140625" style="52"/>
  </cols>
  <sheetData>
    <row r="1" spans="1:2" x14ac:dyDescent="0.2">
      <c r="A1" s="305">
        <v>0</v>
      </c>
      <c r="B1" s="52" t="s">
        <v>476</v>
      </c>
    </row>
    <row r="2" spans="1:2" x14ac:dyDescent="0.2">
      <c r="A2" s="305">
        <v>1E-3</v>
      </c>
      <c r="B2" s="52" t="s">
        <v>476</v>
      </c>
    </row>
    <row r="3" spans="1:2" x14ac:dyDescent="0.2">
      <c r="A3" s="305">
        <v>2E-3</v>
      </c>
      <c r="B3" s="52" t="s">
        <v>476</v>
      </c>
    </row>
    <row r="4" spans="1:2" x14ac:dyDescent="0.2">
      <c r="A4" s="305">
        <v>3.0000000000000001E-3</v>
      </c>
      <c r="B4" s="52" t="s">
        <v>476</v>
      </c>
    </row>
    <row r="5" spans="1:2" x14ac:dyDescent="0.2">
      <c r="A5" s="305">
        <v>4.0000000000000001E-3</v>
      </c>
      <c r="B5" s="52" t="s">
        <v>476</v>
      </c>
    </row>
    <row r="6" spans="1:2" x14ac:dyDescent="0.2">
      <c r="A6" s="305">
        <v>5.0000000000000001E-3</v>
      </c>
      <c r="B6" s="52" t="s">
        <v>476</v>
      </c>
    </row>
    <row r="7" spans="1:2" x14ac:dyDescent="0.2">
      <c r="A7" s="305">
        <v>6.0000000000000001E-3</v>
      </c>
      <c r="B7" s="52" t="s">
        <v>476</v>
      </c>
    </row>
    <row r="8" spans="1:2" x14ac:dyDescent="0.2">
      <c r="A8" s="305">
        <v>7.0000000000000001E-3</v>
      </c>
      <c r="B8" s="52" t="s">
        <v>476</v>
      </c>
    </row>
    <row r="9" spans="1:2" x14ac:dyDescent="0.2">
      <c r="A9" s="305">
        <v>8.0000000000000002E-3</v>
      </c>
      <c r="B9" s="52" t="s">
        <v>476</v>
      </c>
    </row>
    <row r="10" spans="1:2" x14ac:dyDescent="0.2">
      <c r="A10" s="305">
        <v>8.9999999999999993E-3</v>
      </c>
      <c r="B10" s="52" t="s">
        <v>476</v>
      </c>
    </row>
    <row r="11" spans="1:2" x14ac:dyDescent="0.2">
      <c r="A11" s="305">
        <v>0.01</v>
      </c>
      <c r="B11" s="52" t="s">
        <v>476</v>
      </c>
    </row>
    <row r="12" spans="1:2" x14ac:dyDescent="0.2">
      <c r="A12" s="305">
        <v>1.0999999999999999E-2</v>
      </c>
      <c r="B12" s="52" t="s">
        <v>476</v>
      </c>
    </row>
    <row r="13" spans="1:2" x14ac:dyDescent="0.2">
      <c r="A13" s="305">
        <v>1.2E-2</v>
      </c>
      <c r="B13" s="52" t="s">
        <v>476</v>
      </c>
    </row>
    <row r="14" spans="1:2" x14ac:dyDescent="0.2">
      <c r="A14" s="305">
        <v>1.2999999999999999E-2</v>
      </c>
      <c r="B14" s="52" t="s">
        <v>476</v>
      </c>
    </row>
    <row r="15" spans="1:2" x14ac:dyDescent="0.2">
      <c r="A15" s="305">
        <v>1.4E-2</v>
      </c>
      <c r="B15" s="52" t="s">
        <v>476</v>
      </c>
    </row>
    <row r="16" spans="1:2" x14ac:dyDescent="0.2">
      <c r="A16" s="305">
        <v>1.4999999999999999E-2</v>
      </c>
      <c r="B16" s="52" t="s">
        <v>476</v>
      </c>
    </row>
    <row r="17" spans="1:2" x14ac:dyDescent="0.2">
      <c r="A17" s="305">
        <v>1.6E-2</v>
      </c>
      <c r="B17" s="52" t="s">
        <v>476</v>
      </c>
    </row>
    <row r="18" spans="1:2" x14ac:dyDescent="0.2">
      <c r="A18" s="305">
        <v>1.7000000000000001E-2</v>
      </c>
      <c r="B18" s="52" t="s">
        <v>476</v>
      </c>
    </row>
    <row r="19" spans="1:2" x14ac:dyDescent="0.2">
      <c r="A19" s="305">
        <v>1.7999999999999999E-2</v>
      </c>
      <c r="B19" s="52" t="s">
        <v>476</v>
      </c>
    </row>
    <row r="20" spans="1:2" x14ac:dyDescent="0.2">
      <c r="A20" s="305">
        <v>1.9E-2</v>
      </c>
      <c r="B20" s="52" t="s">
        <v>476</v>
      </c>
    </row>
    <row r="21" spans="1:2" x14ac:dyDescent="0.2">
      <c r="A21" s="305">
        <v>0.02</v>
      </c>
      <c r="B21" s="52" t="s">
        <v>476</v>
      </c>
    </row>
    <row r="22" spans="1:2" x14ac:dyDescent="0.2">
      <c r="A22" s="305">
        <v>2.1000000000000001E-2</v>
      </c>
      <c r="B22" s="52" t="s">
        <v>476</v>
      </c>
    </row>
    <row r="23" spans="1:2" x14ac:dyDescent="0.2">
      <c r="A23" s="305">
        <v>2.1999999999999999E-2</v>
      </c>
      <c r="B23" s="52" t="s">
        <v>476</v>
      </c>
    </row>
    <row r="24" spans="1:2" x14ac:dyDescent="0.2">
      <c r="A24" s="305">
        <v>2.3E-2</v>
      </c>
      <c r="B24" s="52" t="s">
        <v>476</v>
      </c>
    </row>
    <row r="25" spans="1:2" x14ac:dyDescent="0.2">
      <c r="A25" s="305">
        <v>2.4E-2</v>
      </c>
      <c r="B25" s="52" t="s">
        <v>476</v>
      </c>
    </row>
    <row r="26" spans="1:2" x14ac:dyDescent="0.2">
      <c r="A26" s="305">
        <v>2.5000000000000001E-2</v>
      </c>
      <c r="B26" s="52" t="s">
        <v>476</v>
      </c>
    </row>
    <row r="27" spans="1:2" x14ac:dyDescent="0.2">
      <c r="A27" s="305">
        <v>2.5999999999999999E-2</v>
      </c>
      <c r="B27" s="52" t="s">
        <v>476</v>
      </c>
    </row>
    <row r="28" spans="1:2" x14ac:dyDescent="0.2">
      <c r="A28" s="305">
        <v>2.7E-2</v>
      </c>
      <c r="B28" s="52" t="s">
        <v>476</v>
      </c>
    </row>
    <row r="29" spans="1:2" x14ac:dyDescent="0.2">
      <c r="A29" s="305">
        <v>2.8000000000000001E-2</v>
      </c>
      <c r="B29" s="52" t="s">
        <v>476</v>
      </c>
    </row>
    <row r="30" spans="1:2" x14ac:dyDescent="0.2">
      <c r="A30" s="305">
        <v>2.9000000000000001E-2</v>
      </c>
      <c r="B30" s="52" t="s">
        <v>476</v>
      </c>
    </row>
    <row r="31" spans="1:2" x14ac:dyDescent="0.2">
      <c r="A31" s="305">
        <v>0.03</v>
      </c>
      <c r="B31" s="52" t="s">
        <v>476</v>
      </c>
    </row>
    <row r="32" spans="1:2" x14ac:dyDescent="0.2">
      <c r="A32" s="305">
        <v>3.1E-2</v>
      </c>
      <c r="B32" s="52" t="s">
        <v>476</v>
      </c>
    </row>
    <row r="33" spans="1:2" x14ac:dyDescent="0.2">
      <c r="A33" s="305">
        <v>3.2000000000000001E-2</v>
      </c>
      <c r="B33" s="52" t="s">
        <v>476</v>
      </c>
    </row>
    <row r="34" spans="1:2" x14ac:dyDescent="0.2">
      <c r="A34" s="305">
        <v>3.3000000000000002E-2</v>
      </c>
      <c r="B34" s="52" t="s">
        <v>476</v>
      </c>
    </row>
    <row r="35" spans="1:2" x14ac:dyDescent="0.2">
      <c r="A35" s="305">
        <v>3.4000000000000002E-2</v>
      </c>
      <c r="B35" s="52" t="s">
        <v>476</v>
      </c>
    </row>
    <row r="36" spans="1:2" x14ac:dyDescent="0.2">
      <c r="A36" s="305">
        <v>3.5000000000000003E-2</v>
      </c>
      <c r="B36" s="52" t="s">
        <v>476</v>
      </c>
    </row>
    <row r="37" spans="1:2" x14ac:dyDescent="0.2">
      <c r="A37" s="305">
        <v>3.5999999999999997E-2</v>
      </c>
      <c r="B37" s="52" t="s">
        <v>476</v>
      </c>
    </row>
    <row r="38" spans="1:2" x14ac:dyDescent="0.2">
      <c r="A38" s="305">
        <v>3.6999999999999998E-2</v>
      </c>
      <c r="B38" s="52" t="s">
        <v>476</v>
      </c>
    </row>
    <row r="39" spans="1:2" x14ac:dyDescent="0.2">
      <c r="A39" s="305">
        <v>3.7999999999999999E-2</v>
      </c>
      <c r="B39" s="52" t="s">
        <v>476</v>
      </c>
    </row>
    <row r="40" spans="1:2" x14ac:dyDescent="0.2">
      <c r="A40" s="305">
        <v>3.9E-2</v>
      </c>
      <c r="B40" s="52" t="s">
        <v>476</v>
      </c>
    </row>
    <row r="41" spans="1:2" x14ac:dyDescent="0.2">
      <c r="A41" s="305">
        <v>0.04</v>
      </c>
      <c r="B41" s="52" t="s">
        <v>476</v>
      </c>
    </row>
    <row r="42" spans="1:2" x14ac:dyDescent="0.2">
      <c r="A42" s="305">
        <v>4.1000000000000002E-2</v>
      </c>
      <c r="B42" s="52" t="s">
        <v>476</v>
      </c>
    </row>
    <row r="43" spans="1:2" x14ac:dyDescent="0.2">
      <c r="A43" s="305">
        <v>4.2000000000000003E-2</v>
      </c>
      <c r="B43" s="52" t="s">
        <v>476</v>
      </c>
    </row>
    <row r="44" spans="1:2" x14ac:dyDescent="0.2">
      <c r="A44" s="305">
        <v>4.2999999999999997E-2</v>
      </c>
      <c r="B44" s="52" t="s">
        <v>476</v>
      </c>
    </row>
    <row r="45" spans="1:2" x14ac:dyDescent="0.2">
      <c r="A45" s="305">
        <v>4.3999999999999997E-2</v>
      </c>
      <c r="B45" s="52" t="s">
        <v>476</v>
      </c>
    </row>
    <row r="46" spans="1:2" x14ac:dyDescent="0.2">
      <c r="A46" s="305">
        <v>4.4999999999999998E-2</v>
      </c>
      <c r="B46" s="52" t="s">
        <v>476</v>
      </c>
    </row>
    <row r="47" spans="1:2" x14ac:dyDescent="0.2">
      <c r="A47" s="305">
        <v>4.5999999999999999E-2</v>
      </c>
      <c r="B47" s="52" t="s">
        <v>476</v>
      </c>
    </row>
    <row r="48" spans="1:2" x14ac:dyDescent="0.2">
      <c r="A48" s="305">
        <v>4.7E-2</v>
      </c>
      <c r="B48" s="52" t="s">
        <v>476</v>
      </c>
    </row>
    <row r="49" spans="1:2" x14ac:dyDescent="0.2">
      <c r="A49" s="305">
        <v>4.8000000000000001E-2</v>
      </c>
      <c r="B49" s="52" t="s">
        <v>476</v>
      </c>
    </row>
    <row r="50" spans="1:2" x14ac:dyDescent="0.2">
      <c r="A50" s="305">
        <v>4.9000000000000002E-2</v>
      </c>
      <c r="B50" s="52" t="s">
        <v>476</v>
      </c>
    </row>
    <row r="51" spans="1:2" x14ac:dyDescent="0.2">
      <c r="A51" s="305">
        <v>0.05</v>
      </c>
      <c r="B51" s="52" t="s">
        <v>476</v>
      </c>
    </row>
    <row r="52" spans="1:2" x14ac:dyDescent="0.2">
      <c r="A52" s="305">
        <v>5.0999999999999997E-2</v>
      </c>
      <c r="B52" s="52" t="s">
        <v>476</v>
      </c>
    </row>
    <row r="53" spans="1:2" x14ac:dyDescent="0.2">
      <c r="A53" s="305">
        <v>5.1999999999999998E-2</v>
      </c>
      <c r="B53" s="52" t="s">
        <v>476</v>
      </c>
    </row>
    <row r="54" spans="1:2" x14ac:dyDescent="0.2">
      <c r="A54" s="305">
        <v>5.2999999999999999E-2</v>
      </c>
      <c r="B54" s="52" t="s">
        <v>476</v>
      </c>
    </row>
    <row r="55" spans="1:2" x14ac:dyDescent="0.2">
      <c r="A55" s="305">
        <v>5.3999999999999999E-2</v>
      </c>
      <c r="B55" s="52" t="s">
        <v>476</v>
      </c>
    </row>
    <row r="56" spans="1:2" x14ac:dyDescent="0.2">
      <c r="A56" s="305">
        <v>5.5E-2</v>
      </c>
      <c r="B56" s="52" t="s">
        <v>476</v>
      </c>
    </row>
    <row r="57" spans="1:2" x14ac:dyDescent="0.2">
      <c r="A57" s="305">
        <v>5.6000000000000001E-2</v>
      </c>
      <c r="B57" s="52" t="s">
        <v>476</v>
      </c>
    </row>
    <row r="58" spans="1:2" x14ac:dyDescent="0.2">
      <c r="A58" s="305">
        <v>5.7000000000000002E-2</v>
      </c>
      <c r="B58" s="52" t="s">
        <v>476</v>
      </c>
    </row>
    <row r="59" spans="1:2" x14ac:dyDescent="0.2">
      <c r="A59" s="305">
        <v>5.8000000000000003E-2</v>
      </c>
      <c r="B59" s="52" t="s">
        <v>476</v>
      </c>
    </row>
    <row r="60" spans="1:2" x14ac:dyDescent="0.2">
      <c r="A60" s="305">
        <v>5.8999999999999997E-2</v>
      </c>
      <c r="B60" s="52" t="s">
        <v>476</v>
      </c>
    </row>
    <row r="61" spans="1:2" x14ac:dyDescent="0.2">
      <c r="A61" s="305">
        <v>0.06</v>
      </c>
      <c r="B61" s="52" t="s">
        <v>476</v>
      </c>
    </row>
    <row r="62" spans="1:2" x14ac:dyDescent="0.2">
      <c r="A62" s="305">
        <v>6.0999999999999999E-2</v>
      </c>
      <c r="B62" s="52" t="s">
        <v>476</v>
      </c>
    </row>
    <row r="63" spans="1:2" x14ac:dyDescent="0.2">
      <c r="A63" s="305">
        <v>6.2E-2</v>
      </c>
      <c r="B63" s="52" t="s">
        <v>476</v>
      </c>
    </row>
    <row r="64" spans="1:2" x14ac:dyDescent="0.2">
      <c r="A64" s="305">
        <v>6.3E-2</v>
      </c>
      <c r="B64" s="52" t="s">
        <v>476</v>
      </c>
    </row>
    <row r="65" spans="1:2" x14ac:dyDescent="0.2">
      <c r="A65" s="305">
        <v>6.4000000000000001E-2</v>
      </c>
      <c r="B65" s="52" t="s">
        <v>476</v>
      </c>
    </row>
    <row r="66" spans="1:2" x14ac:dyDescent="0.2">
      <c r="A66" s="305">
        <v>6.5000000000000002E-2</v>
      </c>
      <c r="B66" s="52" t="s">
        <v>476</v>
      </c>
    </row>
    <row r="67" spans="1:2" x14ac:dyDescent="0.2">
      <c r="A67" s="305">
        <v>6.6000000000000003E-2</v>
      </c>
      <c r="B67" s="52" t="s">
        <v>476</v>
      </c>
    </row>
    <row r="68" spans="1:2" x14ac:dyDescent="0.2">
      <c r="A68" s="305">
        <v>6.7000000000000004E-2</v>
      </c>
      <c r="B68" s="52" t="s">
        <v>476</v>
      </c>
    </row>
    <row r="69" spans="1:2" x14ac:dyDescent="0.2">
      <c r="A69" s="305">
        <v>6.8000000000000005E-2</v>
      </c>
      <c r="B69" s="52" t="s">
        <v>476</v>
      </c>
    </row>
    <row r="70" spans="1:2" x14ac:dyDescent="0.2">
      <c r="A70" s="305">
        <v>6.9000000000000006E-2</v>
      </c>
      <c r="B70" s="52" t="s">
        <v>476</v>
      </c>
    </row>
    <row r="71" spans="1:2" x14ac:dyDescent="0.2">
      <c r="A71" s="305">
        <v>7.0000000000000007E-2</v>
      </c>
      <c r="B71" s="52" t="s">
        <v>476</v>
      </c>
    </row>
    <row r="72" spans="1:2" x14ac:dyDescent="0.2">
      <c r="A72" s="305">
        <v>7.0999999999999994E-2</v>
      </c>
      <c r="B72" s="52" t="s">
        <v>476</v>
      </c>
    </row>
    <row r="73" spans="1:2" x14ac:dyDescent="0.2">
      <c r="A73" s="305">
        <v>7.1999999999999995E-2</v>
      </c>
      <c r="B73" s="52" t="s">
        <v>476</v>
      </c>
    </row>
    <row r="74" spans="1:2" x14ac:dyDescent="0.2">
      <c r="A74" s="305">
        <v>7.2999999999999995E-2</v>
      </c>
      <c r="B74" s="52" t="s">
        <v>476</v>
      </c>
    </row>
    <row r="75" spans="1:2" x14ac:dyDescent="0.2">
      <c r="A75" s="305">
        <v>7.3999999999999996E-2</v>
      </c>
      <c r="B75" s="52" t="s">
        <v>476</v>
      </c>
    </row>
    <row r="76" spans="1:2" x14ac:dyDescent="0.2">
      <c r="A76" s="305">
        <v>7.4999999999999997E-2</v>
      </c>
      <c r="B76" s="52" t="s">
        <v>476</v>
      </c>
    </row>
    <row r="77" spans="1:2" x14ac:dyDescent="0.2">
      <c r="A77" s="305">
        <v>7.5999999999999998E-2</v>
      </c>
      <c r="B77" s="52" t="s">
        <v>476</v>
      </c>
    </row>
    <row r="78" spans="1:2" x14ac:dyDescent="0.2">
      <c r="A78" s="305">
        <v>7.6999999999999999E-2</v>
      </c>
      <c r="B78" s="52" t="s">
        <v>476</v>
      </c>
    </row>
    <row r="79" spans="1:2" x14ac:dyDescent="0.2">
      <c r="A79" s="305">
        <v>7.8E-2</v>
      </c>
      <c r="B79" s="52" t="s">
        <v>476</v>
      </c>
    </row>
    <row r="80" spans="1:2" x14ac:dyDescent="0.2">
      <c r="A80" s="305">
        <v>7.9000000000000001E-2</v>
      </c>
      <c r="B80" s="52" t="s">
        <v>476</v>
      </c>
    </row>
    <row r="81" spans="1:2" x14ac:dyDescent="0.2">
      <c r="A81" s="305">
        <v>0.08</v>
      </c>
      <c r="B81" s="52" t="s">
        <v>476</v>
      </c>
    </row>
    <row r="82" spans="1:2" x14ac:dyDescent="0.2">
      <c r="A82" s="305">
        <v>8.1000000000000003E-2</v>
      </c>
      <c r="B82" s="52" t="s">
        <v>476</v>
      </c>
    </row>
    <row r="83" spans="1:2" x14ac:dyDescent="0.2">
      <c r="A83" s="305">
        <v>8.2000000000000003E-2</v>
      </c>
      <c r="B83" s="52" t="s">
        <v>476</v>
      </c>
    </row>
    <row r="84" spans="1:2" x14ac:dyDescent="0.2">
      <c r="A84" s="305">
        <v>8.3000000000000004E-2</v>
      </c>
      <c r="B84" s="52" t="s">
        <v>476</v>
      </c>
    </row>
    <row r="85" spans="1:2" x14ac:dyDescent="0.2">
      <c r="A85" s="305">
        <v>8.4000000000000005E-2</v>
      </c>
      <c r="B85" s="52" t="s">
        <v>476</v>
      </c>
    </row>
    <row r="86" spans="1:2" x14ac:dyDescent="0.2">
      <c r="A86" s="305">
        <v>8.5000000000000006E-2</v>
      </c>
      <c r="B86" s="52" t="s">
        <v>476</v>
      </c>
    </row>
    <row r="87" spans="1:2" x14ac:dyDescent="0.2">
      <c r="A87" s="305">
        <v>8.5999999999999993E-2</v>
      </c>
      <c r="B87" s="52" t="s">
        <v>476</v>
      </c>
    </row>
    <row r="88" spans="1:2" x14ac:dyDescent="0.2">
      <c r="A88" s="305">
        <v>8.6999999999999994E-2</v>
      </c>
      <c r="B88" s="52" t="s">
        <v>476</v>
      </c>
    </row>
    <row r="89" spans="1:2" x14ac:dyDescent="0.2">
      <c r="A89" s="305">
        <v>8.7999999999999995E-2</v>
      </c>
      <c r="B89" s="52" t="s">
        <v>476</v>
      </c>
    </row>
    <row r="90" spans="1:2" x14ac:dyDescent="0.2">
      <c r="A90" s="305">
        <v>8.8999999999999996E-2</v>
      </c>
      <c r="B90" s="52" t="s">
        <v>476</v>
      </c>
    </row>
    <row r="91" spans="1:2" x14ac:dyDescent="0.2">
      <c r="A91" s="305">
        <v>0.09</v>
      </c>
      <c r="B91" s="52" t="s">
        <v>476</v>
      </c>
    </row>
    <row r="92" spans="1:2" x14ac:dyDescent="0.2">
      <c r="A92" s="305">
        <v>9.0999999999999998E-2</v>
      </c>
      <c r="B92" s="52" t="s">
        <v>476</v>
      </c>
    </row>
    <row r="93" spans="1:2" x14ac:dyDescent="0.2">
      <c r="A93" s="305">
        <v>9.1999999999999998E-2</v>
      </c>
      <c r="B93" s="52" t="s">
        <v>476</v>
      </c>
    </row>
    <row r="94" spans="1:2" x14ac:dyDescent="0.2">
      <c r="A94" s="305">
        <v>9.2999999999999999E-2</v>
      </c>
      <c r="B94" s="52" t="s">
        <v>476</v>
      </c>
    </row>
    <row r="95" spans="1:2" x14ac:dyDescent="0.2">
      <c r="A95" s="305">
        <v>9.4E-2</v>
      </c>
      <c r="B95" s="52" t="s">
        <v>476</v>
      </c>
    </row>
    <row r="96" spans="1:2" x14ac:dyDescent="0.2">
      <c r="A96" s="305">
        <v>9.5000000000000001E-2</v>
      </c>
      <c r="B96" s="52" t="s">
        <v>476</v>
      </c>
    </row>
    <row r="97" spans="1:2" x14ac:dyDescent="0.2">
      <c r="A97" s="305">
        <v>9.6000000000000002E-2</v>
      </c>
      <c r="B97" s="52" t="s">
        <v>476</v>
      </c>
    </row>
    <row r="98" spans="1:2" x14ac:dyDescent="0.2">
      <c r="A98" s="305">
        <v>9.7000000000000003E-2</v>
      </c>
      <c r="B98" s="52" t="s">
        <v>476</v>
      </c>
    </row>
    <row r="99" spans="1:2" x14ac:dyDescent="0.2">
      <c r="A99" s="305">
        <v>9.8000000000000004E-2</v>
      </c>
      <c r="B99" s="52" t="s">
        <v>476</v>
      </c>
    </row>
    <row r="100" spans="1:2" x14ac:dyDescent="0.2">
      <c r="A100" s="305">
        <v>9.9000000000000005E-2</v>
      </c>
      <c r="B100" s="52" t="s">
        <v>476</v>
      </c>
    </row>
    <row r="101" spans="1:2" x14ac:dyDescent="0.2">
      <c r="A101" s="305">
        <v>0.1</v>
      </c>
      <c r="B101" s="52" t="s">
        <v>476</v>
      </c>
    </row>
    <row r="102" spans="1:2" x14ac:dyDescent="0.2">
      <c r="A102" s="305">
        <v>0.10100000000000001</v>
      </c>
      <c r="B102" s="52" t="s">
        <v>476</v>
      </c>
    </row>
    <row r="103" spans="1:2" x14ac:dyDescent="0.2">
      <c r="A103" s="305">
        <v>0.10199999999999999</v>
      </c>
      <c r="B103" s="52" t="s">
        <v>476</v>
      </c>
    </row>
    <row r="104" spans="1:2" x14ac:dyDescent="0.2">
      <c r="A104" s="305">
        <v>0.10299999999999999</v>
      </c>
      <c r="B104" s="52" t="s">
        <v>476</v>
      </c>
    </row>
    <row r="105" spans="1:2" x14ac:dyDescent="0.2">
      <c r="A105" s="305">
        <v>0.104</v>
      </c>
      <c r="B105" s="52" t="s">
        <v>476</v>
      </c>
    </row>
    <row r="106" spans="1:2" x14ac:dyDescent="0.2">
      <c r="A106" s="305">
        <v>0.105</v>
      </c>
      <c r="B106" s="52" t="s">
        <v>476</v>
      </c>
    </row>
    <row r="107" spans="1:2" x14ac:dyDescent="0.2">
      <c r="A107" s="305">
        <v>0.106</v>
      </c>
      <c r="B107" s="52" t="s">
        <v>476</v>
      </c>
    </row>
    <row r="108" spans="1:2" x14ac:dyDescent="0.2">
      <c r="A108" s="305">
        <v>0.107</v>
      </c>
      <c r="B108" s="52" t="s">
        <v>476</v>
      </c>
    </row>
    <row r="109" spans="1:2" x14ac:dyDescent="0.2">
      <c r="A109" s="305">
        <v>0.108</v>
      </c>
      <c r="B109" s="52" t="s">
        <v>476</v>
      </c>
    </row>
    <row r="110" spans="1:2" x14ac:dyDescent="0.2">
      <c r="A110" s="305">
        <v>0.109</v>
      </c>
      <c r="B110" s="52" t="s">
        <v>476</v>
      </c>
    </row>
    <row r="111" spans="1:2" x14ac:dyDescent="0.2">
      <c r="A111" s="305">
        <v>0.11</v>
      </c>
      <c r="B111" s="52" t="s">
        <v>476</v>
      </c>
    </row>
    <row r="112" spans="1:2" x14ac:dyDescent="0.2">
      <c r="A112" s="305">
        <v>0.111</v>
      </c>
      <c r="B112" s="52" t="s">
        <v>476</v>
      </c>
    </row>
    <row r="113" spans="1:2" x14ac:dyDescent="0.2">
      <c r="A113" s="305">
        <v>0.112</v>
      </c>
      <c r="B113" s="52" t="s">
        <v>476</v>
      </c>
    </row>
    <row r="114" spans="1:2" x14ac:dyDescent="0.2">
      <c r="A114" s="305">
        <v>0.113</v>
      </c>
      <c r="B114" s="52" t="s">
        <v>476</v>
      </c>
    </row>
    <row r="115" spans="1:2" x14ac:dyDescent="0.2">
      <c r="A115" s="305">
        <v>0.114</v>
      </c>
      <c r="B115" s="52" t="s">
        <v>476</v>
      </c>
    </row>
    <row r="116" spans="1:2" x14ac:dyDescent="0.2">
      <c r="A116" s="305">
        <v>0.115</v>
      </c>
      <c r="B116" s="52" t="s">
        <v>476</v>
      </c>
    </row>
    <row r="117" spans="1:2" x14ac:dyDescent="0.2">
      <c r="A117" s="305">
        <v>0.11600000000000001</v>
      </c>
      <c r="B117" s="52" t="s">
        <v>476</v>
      </c>
    </row>
    <row r="118" spans="1:2" x14ac:dyDescent="0.2">
      <c r="A118" s="305">
        <v>0.11700000000000001</v>
      </c>
      <c r="B118" s="52" t="s">
        <v>476</v>
      </c>
    </row>
    <row r="119" spans="1:2" x14ac:dyDescent="0.2">
      <c r="A119" s="305">
        <v>0.11799999999999999</v>
      </c>
      <c r="B119" s="52" t="s">
        <v>476</v>
      </c>
    </row>
    <row r="120" spans="1:2" x14ac:dyDescent="0.2">
      <c r="A120" s="305">
        <v>0.11899999999999999</v>
      </c>
      <c r="B120" s="52" t="s">
        <v>476</v>
      </c>
    </row>
    <row r="121" spans="1:2" x14ac:dyDescent="0.2">
      <c r="A121" s="305">
        <v>0.12</v>
      </c>
      <c r="B121" s="52" t="s">
        <v>476</v>
      </c>
    </row>
    <row r="122" spans="1:2" x14ac:dyDescent="0.2">
      <c r="A122" s="305">
        <v>0.121</v>
      </c>
      <c r="B122" s="52" t="s">
        <v>476</v>
      </c>
    </row>
    <row r="123" spans="1:2" x14ac:dyDescent="0.2">
      <c r="A123" s="305">
        <v>0.122</v>
      </c>
      <c r="B123" s="52" t="s">
        <v>476</v>
      </c>
    </row>
    <row r="124" spans="1:2" x14ac:dyDescent="0.2">
      <c r="A124" s="305">
        <v>0.123</v>
      </c>
      <c r="B124" s="52" t="s">
        <v>476</v>
      </c>
    </row>
    <row r="125" spans="1:2" x14ac:dyDescent="0.2">
      <c r="A125" s="305">
        <v>0.124</v>
      </c>
      <c r="B125" s="52" t="s">
        <v>476</v>
      </c>
    </row>
    <row r="126" spans="1:2" x14ac:dyDescent="0.2">
      <c r="A126" s="305">
        <v>0.125</v>
      </c>
      <c r="B126" s="52" t="s">
        <v>476</v>
      </c>
    </row>
    <row r="127" spans="1:2" x14ac:dyDescent="0.2">
      <c r="A127" s="305">
        <v>0.126</v>
      </c>
      <c r="B127" s="52" t="s">
        <v>476</v>
      </c>
    </row>
    <row r="128" spans="1:2" x14ac:dyDescent="0.2">
      <c r="A128" s="305">
        <v>0.127</v>
      </c>
      <c r="B128" s="52" t="s">
        <v>476</v>
      </c>
    </row>
    <row r="129" spans="1:2" x14ac:dyDescent="0.2">
      <c r="A129" s="305">
        <v>0.128</v>
      </c>
      <c r="B129" s="52" t="s">
        <v>476</v>
      </c>
    </row>
    <row r="130" spans="1:2" x14ac:dyDescent="0.2">
      <c r="A130" s="305">
        <v>0.129</v>
      </c>
      <c r="B130" s="52" t="s">
        <v>476</v>
      </c>
    </row>
    <row r="131" spans="1:2" x14ac:dyDescent="0.2">
      <c r="A131" s="305">
        <v>0.13</v>
      </c>
      <c r="B131" s="52" t="s">
        <v>476</v>
      </c>
    </row>
    <row r="132" spans="1:2" x14ac:dyDescent="0.2">
      <c r="A132" s="305">
        <v>0.13100000000000001</v>
      </c>
      <c r="B132" s="52" t="s">
        <v>476</v>
      </c>
    </row>
    <row r="133" spans="1:2" x14ac:dyDescent="0.2">
      <c r="A133" s="305">
        <v>0.13200000000000001</v>
      </c>
      <c r="B133" s="52" t="s">
        <v>476</v>
      </c>
    </row>
    <row r="134" spans="1:2" x14ac:dyDescent="0.2">
      <c r="A134" s="305">
        <v>0.13300000000000001</v>
      </c>
      <c r="B134" s="52" t="s">
        <v>476</v>
      </c>
    </row>
    <row r="135" spans="1:2" x14ac:dyDescent="0.2">
      <c r="A135" s="305">
        <v>0.13400000000000001</v>
      </c>
      <c r="B135" s="52" t="s">
        <v>476</v>
      </c>
    </row>
    <row r="136" spans="1:2" x14ac:dyDescent="0.2">
      <c r="A136" s="305">
        <v>0.13500000000000001</v>
      </c>
      <c r="B136" s="52" t="s">
        <v>476</v>
      </c>
    </row>
    <row r="137" spans="1:2" x14ac:dyDescent="0.2">
      <c r="A137" s="305">
        <v>0.13600000000000001</v>
      </c>
      <c r="B137" s="52" t="s">
        <v>476</v>
      </c>
    </row>
    <row r="138" spans="1:2" x14ac:dyDescent="0.2">
      <c r="A138" s="305">
        <v>0.13700000000000001</v>
      </c>
      <c r="B138" s="52" t="s">
        <v>476</v>
      </c>
    </row>
    <row r="139" spans="1:2" x14ac:dyDescent="0.2">
      <c r="A139" s="305">
        <v>0.13800000000000001</v>
      </c>
      <c r="B139" s="52" t="s">
        <v>476</v>
      </c>
    </row>
    <row r="140" spans="1:2" x14ac:dyDescent="0.2">
      <c r="A140" s="305">
        <v>0.13900000000000001</v>
      </c>
      <c r="B140" s="52" t="s">
        <v>476</v>
      </c>
    </row>
    <row r="141" spans="1:2" x14ac:dyDescent="0.2">
      <c r="A141" s="305">
        <v>0.14000000000000001</v>
      </c>
      <c r="B141" s="52" t="s">
        <v>476</v>
      </c>
    </row>
    <row r="142" spans="1:2" x14ac:dyDescent="0.2">
      <c r="A142" s="305">
        <v>0.14099999999999999</v>
      </c>
      <c r="B142" s="52" t="s">
        <v>476</v>
      </c>
    </row>
    <row r="143" spans="1:2" x14ac:dyDescent="0.2">
      <c r="A143" s="305">
        <v>0.14199999999999999</v>
      </c>
      <c r="B143" s="52" t="s">
        <v>476</v>
      </c>
    </row>
    <row r="144" spans="1:2" x14ac:dyDescent="0.2">
      <c r="A144" s="305">
        <v>0.14299999999999999</v>
      </c>
      <c r="B144" s="52" t="s">
        <v>476</v>
      </c>
    </row>
    <row r="145" spans="1:2" x14ac:dyDescent="0.2">
      <c r="A145" s="305">
        <v>0.14399999999999999</v>
      </c>
      <c r="B145" s="52" t="s">
        <v>476</v>
      </c>
    </row>
    <row r="146" spans="1:2" x14ac:dyDescent="0.2">
      <c r="A146" s="305">
        <v>0.14499999999999999</v>
      </c>
      <c r="B146" s="52" t="s">
        <v>476</v>
      </c>
    </row>
    <row r="147" spans="1:2" x14ac:dyDescent="0.2">
      <c r="A147" s="305">
        <v>0.14599999999999999</v>
      </c>
      <c r="B147" s="52" t="s">
        <v>476</v>
      </c>
    </row>
    <row r="148" spans="1:2" x14ac:dyDescent="0.2">
      <c r="A148" s="305">
        <v>0.14699999999999999</v>
      </c>
      <c r="B148" s="52" t="s">
        <v>476</v>
      </c>
    </row>
    <row r="149" spans="1:2" x14ac:dyDescent="0.2">
      <c r="A149" s="305">
        <v>0.14799999999999999</v>
      </c>
      <c r="B149" s="52" t="s">
        <v>476</v>
      </c>
    </row>
    <row r="150" spans="1:2" x14ac:dyDescent="0.2">
      <c r="A150" s="305">
        <v>0.14899999999999999</v>
      </c>
      <c r="B150" s="52" t="s">
        <v>476</v>
      </c>
    </row>
    <row r="151" spans="1:2" x14ac:dyDescent="0.2">
      <c r="A151" s="305">
        <v>0.15</v>
      </c>
      <c r="B151" s="52" t="s">
        <v>476</v>
      </c>
    </row>
    <row r="152" spans="1:2" x14ac:dyDescent="0.2">
      <c r="A152" s="305">
        <v>0.151</v>
      </c>
      <c r="B152" s="52" t="s">
        <v>476</v>
      </c>
    </row>
    <row r="153" spans="1:2" x14ac:dyDescent="0.2">
      <c r="A153" s="305">
        <v>0.152</v>
      </c>
      <c r="B153" s="52" t="s">
        <v>476</v>
      </c>
    </row>
    <row r="154" spans="1:2" x14ac:dyDescent="0.2">
      <c r="A154" s="305">
        <v>0.153</v>
      </c>
      <c r="B154" s="52" t="s">
        <v>476</v>
      </c>
    </row>
    <row r="155" spans="1:2" x14ac:dyDescent="0.2">
      <c r="A155" s="305">
        <v>0.154</v>
      </c>
      <c r="B155" s="52" t="s">
        <v>476</v>
      </c>
    </row>
    <row r="156" spans="1:2" x14ac:dyDescent="0.2">
      <c r="A156" s="305">
        <v>0.155</v>
      </c>
      <c r="B156" s="52" t="s">
        <v>476</v>
      </c>
    </row>
    <row r="157" spans="1:2" x14ac:dyDescent="0.2">
      <c r="A157" s="305">
        <v>0.156</v>
      </c>
      <c r="B157" s="52" t="s">
        <v>476</v>
      </c>
    </row>
    <row r="158" spans="1:2" x14ac:dyDescent="0.2">
      <c r="A158" s="305">
        <v>0.157</v>
      </c>
      <c r="B158" s="52" t="s">
        <v>476</v>
      </c>
    </row>
    <row r="159" spans="1:2" x14ac:dyDescent="0.2">
      <c r="A159" s="305">
        <v>0.158</v>
      </c>
      <c r="B159" s="52" t="s">
        <v>476</v>
      </c>
    </row>
    <row r="160" spans="1:2" x14ac:dyDescent="0.2">
      <c r="A160" s="305">
        <v>0.159</v>
      </c>
      <c r="B160" s="52" t="s">
        <v>476</v>
      </c>
    </row>
    <row r="161" spans="1:2" x14ac:dyDescent="0.2">
      <c r="A161" s="305">
        <v>0.16</v>
      </c>
      <c r="B161" s="52" t="s">
        <v>476</v>
      </c>
    </row>
    <row r="162" spans="1:2" x14ac:dyDescent="0.2">
      <c r="A162" s="305">
        <v>0.161</v>
      </c>
      <c r="B162" s="52" t="s">
        <v>476</v>
      </c>
    </row>
    <row r="163" spans="1:2" x14ac:dyDescent="0.2">
      <c r="A163" s="305">
        <v>0.16200000000000001</v>
      </c>
      <c r="B163" s="52" t="s">
        <v>476</v>
      </c>
    </row>
    <row r="164" spans="1:2" x14ac:dyDescent="0.2">
      <c r="A164" s="305">
        <v>0.16300000000000001</v>
      </c>
      <c r="B164" s="52" t="s">
        <v>476</v>
      </c>
    </row>
    <row r="165" spans="1:2" x14ac:dyDescent="0.2">
      <c r="A165" s="305">
        <v>0.16400000000000001</v>
      </c>
      <c r="B165" s="52" t="s">
        <v>476</v>
      </c>
    </row>
    <row r="166" spans="1:2" x14ac:dyDescent="0.2">
      <c r="A166" s="305">
        <v>0.16500000000000001</v>
      </c>
      <c r="B166" s="52" t="s">
        <v>476</v>
      </c>
    </row>
    <row r="167" spans="1:2" x14ac:dyDescent="0.2">
      <c r="A167" s="305">
        <v>0.16600000000000001</v>
      </c>
      <c r="B167" s="52" t="s">
        <v>476</v>
      </c>
    </row>
    <row r="168" spans="1:2" x14ac:dyDescent="0.2">
      <c r="A168" s="305">
        <v>0.16700000000000001</v>
      </c>
      <c r="B168" s="52" t="s">
        <v>476</v>
      </c>
    </row>
    <row r="169" spans="1:2" x14ac:dyDescent="0.2">
      <c r="A169" s="305">
        <v>0.16800000000000001</v>
      </c>
      <c r="B169" s="52" t="s">
        <v>476</v>
      </c>
    </row>
    <row r="170" spans="1:2" x14ac:dyDescent="0.2">
      <c r="A170" s="305">
        <v>0.16900000000000001</v>
      </c>
      <c r="B170" s="52" t="s">
        <v>476</v>
      </c>
    </row>
    <row r="171" spans="1:2" x14ac:dyDescent="0.2">
      <c r="A171" s="305">
        <v>0.17</v>
      </c>
      <c r="B171" s="52" t="s">
        <v>476</v>
      </c>
    </row>
    <row r="172" spans="1:2" x14ac:dyDescent="0.2">
      <c r="A172" s="305">
        <v>0.17100000000000001</v>
      </c>
      <c r="B172" s="52" t="s">
        <v>476</v>
      </c>
    </row>
    <row r="173" spans="1:2" x14ac:dyDescent="0.2">
      <c r="A173" s="305">
        <v>0.17199999999999999</v>
      </c>
      <c r="B173" s="52" t="s">
        <v>476</v>
      </c>
    </row>
    <row r="174" spans="1:2" x14ac:dyDescent="0.2">
      <c r="A174" s="305">
        <v>0.17299999999999999</v>
      </c>
      <c r="B174" s="52" t="s">
        <v>476</v>
      </c>
    </row>
    <row r="175" spans="1:2" x14ac:dyDescent="0.2">
      <c r="A175" s="305">
        <v>0.17399999999999999</v>
      </c>
      <c r="B175" s="52" t="s">
        <v>476</v>
      </c>
    </row>
    <row r="176" spans="1:2" x14ac:dyDescent="0.2">
      <c r="A176" s="305">
        <v>0.17499999999999999</v>
      </c>
      <c r="B176" s="52" t="s">
        <v>476</v>
      </c>
    </row>
    <row r="177" spans="1:2" x14ac:dyDescent="0.2">
      <c r="A177" s="305">
        <v>0.17599999999999999</v>
      </c>
      <c r="B177" s="52" t="s">
        <v>476</v>
      </c>
    </row>
    <row r="178" spans="1:2" x14ac:dyDescent="0.2">
      <c r="A178" s="305">
        <v>0.17699999999999999</v>
      </c>
      <c r="B178" s="52" t="s">
        <v>476</v>
      </c>
    </row>
    <row r="179" spans="1:2" x14ac:dyDescent="0.2">
      <c r="A179" s="305">
        <v>0.17799999999999999</v>
      </c>
      <c r="B179" s="52" t="s">
        <v>476</v>
      </c>
    </row>
    <row r="180" spans="1:2" x14ac:dyDescent="0.2">
      <c r="A180" s="305">
        <v>0.17899999999999999</v>
      </c>
      <c r="B180" s="52" t="s">
        <v>476</v>
      </c>
    </row>
    <row r="181" spans="1:2" x14ac:dyDescent="0.2">
      <c r="A181" s="305">
        <v>0.18</v>
      </c>
      <c r="B181" s="52" t="s">
        <v>476</v>
      </c>
    </row>
    <row r="182" spans="1:2" x14ac:dyDescent="0.2">
      <c r="A182" s="305">
        <v>0.18099999999999999</v>
      </c>
      <c r="B182" s="52" t="s">
        <v>476</v>
      </c>
    </row>
    <row r="183" spans="1:2" x14ac:dyDescent="0.2">
      <c r="A183" s="305">
        <v>0.182</v>
      </c>
      <c r="B183" s="52" t="s">
        <v>476</v>
      </c>
    </row>
    <row r="184" spans="1:2" x14ac:dyDescent="0.2">
      <c r="A184" s="305">
        <v>0.183</v>
      </c>
      <c r="B184" s="52" t="s">
        <v>476</v>
      </c>
    </row>
    <row r="185" spans="1:2" x14ac:dyDescent="0.2">
      <c r="A185" s="305">
        <v>0.184</v>
      </c>
      <c r="B185" s="52" t="s">
        <v>476</v>
      </c>
    </row>
    <row r="186" spans="1:2" x14ac:dyDescent="0.2">
      <c r="A186" s="305">
        <v>0.185</v>
      </c>
      <c r="B186" s="52" t="s">
        <v>476</v>
      </c>
    </row>
    <row r="187" spans="1:2" x14ac:dyDescent="0.2">
      <c r="A187" s="305">
        <v>0.186</v>
      </c>
      <c r="B187" s="52" t="s">
        <v>476</v>
      </c>
    </row>
    <row r="188" spans="1:2" x14ac:dyDescent="0.2">
      <c r="A188" s="305">
        <v>0.187</v>
      </c>
      <c r="B188" s="52" t="s">
        <v>476</v>
      </c>
    </row>
    <row r="189" spans="1:2" x14ac:dyDescent="0.2">
      <c r="A189" s="305">
        <v>0.188</v>
      </c>
      <c r="B189" s="52" t="s">
        <v>476</v>
      </c>
    </row>
    <row r="190" spans="1:2" x14ac:dyDescent="0.2">
      <c r="A190" s="305">
        <v>0.189</v>
      </c>
      <c r="B190" s="52" t="s">
        <v>476</v>
      </c>
    </row>
    <row r="191" spans="1:2" x14ac:dyDescent="0.2">
      <c r="A191" s="305">
        <v>0.19</v>
      </c>
      <c r="B191" s="52" t="s">
        <v>476</v>
      </c>
    </row>
    <row r="192" spans="1:2" x14ac:dyDescent="0.2">
      <c r="A192" s="305">
        <v>0.191</v>
      </c>
      <c r="B192" s="52" t="s">
        <v>476</v>
      </c>
    </row>
    <row r="193" spans="1:2" x14ac:dyDescent="0.2">
      <c r="A193" s="305">
        <v>0.192</v>
      </c>
      <c r="B193" s="52" t="s">
        <v>476</v>
      </c>
    </row>
    <row r="194" spans="1:2" x14ac:dyDescent="0.2">
      <c r="A194" s="305">
        <v>0.193</v>
      </c>
      <c r="B194" s="52" t="s">
        <v>476</v>
      </c>
    </row>
    <row r="195" spans="1:2" x14ac:dyDescent="0.2">
      <c r="A195" s="305">
        <v>0.19400000000000001</v>
      </c>
      <c r="B195" s="52" t="s">
        <v>476</v>
      </c>
    </row>
    <row r="196" spans="1:2" x14ac:dyDescent="0.2">
      <c r="A196" s="305">
        <v>0.19500000000000001</v>
      </c>
      <c r="B196" s="52" t="s">
        <v>476</v>
      </c>
    </row>
    <row r="197" spans="1:2" x14ac:dyDescent="0.2">
      <c r="A197" s="305">
        <v>0.19600000000000001</v>
      </c>
      <c r="B197" s="52" t="s">
        <v>476</v>
      </c>
    </row>
    <row r="198" spans="1:2" x14ac:dyDescent="0.2">
      <c r="A198" s="305">
        <v>0.19700000000000001</v>
      </c>
      <c r="B198" s="52" t="s">
        <v>476</v>
      </c>
    </row>
    <row r="199" spans="1:2" x14ac:dyDescent="0.2">
      <c r="A199" s="305">
        <v>0.19800000000000001</v>
      </c>
      <c r="B199" s="52" t="s">
        <v>476</v>
      </c>
    </row>
    <row r="200" spans="1:2" x14ac:dyDescent="0.2">
      <c r="A200" s="305">
        <v>0.19900000000000001</v>
      </c>
      <c r="B200" s="52" t="s">
        <v>476</v>
      </c>
    </row>
    <row r="201" spans="1:2" x14ac:dyDescent="0.2">
      <c r="A201" s="305">
        <v>0.2</v>
      </c>
      <c r="B201" s="52" t="s">
        <v>476</v>
      </c>
    </row>
    <row r="202" spans="1:2" x14ac:dyDescent="0.2">
      <c r="A202" s="305">
        <v>0.20100000000000001</v>
      </c>
      <c r="B202" s="52" t="s">
        <v>476</v>
      </c>
    </row>
    <row r="203" spans="1:2" x14ac:dyDescent="0.2">
      <c r="A203" s="305">
        <v>0.20200000000000001</v>
      </c>
      <c r="B203" s="52" t="s">
        <v>476</v>
      </c>
    </row>
    <row r="204" spans="1:2" x14ac:dyDescent="0.2">
      <c r="A204" s="305">
        <v>0.20300000000000001</v>
      </c>
      <c r="B204" s="52" t="s">
        <v>476</v>
      </c>
    </row>
    <row r="205" spans="1:2" x14ac:dyDescent="0.2">
      <c r="A205" s="305">
        <v>0.20399999999999999</v>
      </c>
      <c r="B205" s="52" t="s">
        <v>476</v>
      </c>
    </row>
    <row r="206" spans="1:2" x14ac:dyDescent="0.2">
      <c r="A206" s="305">
        <v>0.20499999999999999</v>
      </c>
      <c r="B206" s="52" t="s">
        <v>476</v>
      </c>
    </row>
    <row r="207" spans="1:2" x14ac:dyDescent="0.2">
      <c r="A207" s="305">
        <v>0.20599999999999999</v>
      </c>
      <c r="B207" s="52" t="s">
        <v>476</v>
      </c>
    </row>
    <row r="208" spans="1:2" x14ac:dyDescent="0.2">
      <c r="A208" s="305">
        <v>0.20699999999999999</v>
      </c>
      <c r="B208" s="52" t="s">
        <v>476</v>
      </c>
    </row>
    <row r="209" spans="1:2" x14ac:dyDescent="0.2">
      <c r="A209" s="305">
        <v>0.20799999999999999</v>
      </c>
      <c r="B209" s="52" t="s">
        <v>476</v>
      </c>
    </row>
    <row r="210" spans="1:2" x14ac:dyDescent="0.2">
      <c r="A210" s="305">
        <v>0.20899999999999999</v>
      </c>
      <c r="B210" s="52" t="s">
        <v>476</v>
      </c>
    </row>
    <row r="211" spans="1:2" x14ac:dyDescent="0.2">
      <c r="A211" s="305">
        <v>0.21</v>
      </c>
      <c r="B211" s="52" t="s">
        <v>476</v>
      </c>
    </row>
    <row r="212" spans="1:2" x14ac:dyDescent="0.2">
      <c r="A212" s="305">
        <v>0.21099999999999999</v>
      </c>
      <c r="B212" s="52" t="s">
        <v>476</v>
      </c>
    </row>
    <row r="213" spans="1:2" x14ac:dyDescent="0.2">
      <c r="A213" s="305">
        <v>0.21199999999999999</v>
      </c>
      <c r="B213" s="52" t="s">
        <v>476</v>
      </c>
    </row>
    <row r="214" spans="1:2" x14ac:dyDescent="0.2">
      <c r="A214" s="305">
        <v>0.21299999999999999</v>
      </c>
      <c r="B214" s="52" t="s">
        <v>476</v>
      </c>
    </row>
    <row r="215" spans="1:2" x14ac:dyDescent="0.2">
      <c r="A215" s="305">
        <v>0.214</v>
      </c>
      <c r="B215" s="52" t="s">
        <v>476</v>
      </c>
    </row>
    <row r="216" spans="1:2" x14ac:dyDescent="0.2">
      <c r="A216" s="305">
        <v>0.215</v>
      </c>
      <c r="B216" s="52" t="s">
        <v>476</v>
      </c>
    </row>
    <row r="217" spans="1:2" x14ac:dyDescent="0.2">
      <c r="A217" s="305">
        <v>0.216</v>
      </c>
      <c r="B217" s="52" t="s">
        <v>476</v>
      </c>
    </row>
    <row r="218" spans="1:2" x14ac:dyDescent="0.2">
      <c r="A218" s="305">
        <v>0.217</v>
      </c>
      <c r="B218" s="52" t="s">
        <v>476</v>
      </c>
    </row>
    <row r="219" spans="1:2" x14ac:dyDescent="0.2">
      <c r="A219" s="305">
        <v>0.218</v>
      </c>
      <c r="B219" s="52" t="s">
        <v>476</v>
      </c>
    </row>
    <row r="220" spans="1:2" x14ac:dyDescent="0.2">
      <c r="A220" s="305">
        <v>0.219</v>
      </c>
      <c r="B220" s="52" t="s">
        <v>476</v>
      </c>
    </row>
    <row r="221" spans="1:2" x14ac:dyDescent="0.2">
      <c r="A221" s="305">
        <v>0.22</v>
      </c>
      <c r="B221" s="52" t="s">
        <v>476</v>
      </c>
    </row>
    <row r="222" spans="1:2" x14ac:dyDescent="0.2">
      <c r="A222" s="305">
        <v>0.221</v>
      </c>
      <c r="B222" s="52" t="s">
        <v>476</v>
      </c>
    </row>
    <row r="223" spans="1:2" x14ac:dyDescent="0.2">
      <c r="A223" s="305">
        <v>0.222</v>
      </c>
      <c r="B223" s="52" t="s">
        <v>476</v>
      </c>
    </row>
    <row r="224" spans="1:2" x14ac:dyDescent="0.2">
      <c r="A224" s="305">
        <v>0.223</v>
      </c>
      <c r="B224" s="52" t="s">
        <v>476</v>
      </c>
    </row>
    <row r="225" spans="1:2" x14ac:dyDescent="0.2">
      <c r="A225" s="305">
        <v>0.224</v>
      </c>
      <c r="B225" s="52" t="s">
        <v>476</v>
      </c>
    </row>
    <row r="226" spans="1:2" x14ac:dyDescent="0.2">
      <c r="A226" s="305">
        <v>0.22500000000000001</v>
      </c>
      <c r="B226" s="52" t="s">
        <v>476</v>
      </c>
    </row>
    <row r="227" spans="1:2" x14ac:dyDescent="0.2">
      <c r="A227" s="305">
        <v>0.22600000000000001</v>
      </c>
      <c r="B227" s="52" t="s">
        <v>476</v>
      </c>
    </row>
    <row r="228" spans="1:2" x14ac:dyDescent="0.2">
      <c r="A228" s="305">
        <v>0.22700000000000001</v>
      </c>
      <c r="B228" s="52" t="s">
        <v>476</v>
      </c>
    </row>
    <row r="229" spans="1:2" x14ac:dyDescent="0.2">
      <c r="A229" s="305">
        <v>0.22800000000000001</v>
      </c>
      <c r="B229" s="52" t="s">
        <v>476</v>
      </c>
    </row>
    <row r="230" spans="1:2" x14ac:dyDescent="0.2">
      <c r="A230" s="305">
        <v>0.22900000000000001</v>
      </c>
      <c r="B230" s="52" t="s">
        <v>476</v>
      </c>
    </row>
    <row r="231" spans="1:2" x14ac:dyDescent="0.2">
      <c r="A231" s="305">
        <v>0.23</v>
      </c>
      <c r="B231" s="52" t="s">
        <v>476</v>
      </c>
    </row>
    <row r="232" spans="1:2" x14ac:dyDescent="0.2">
      <c r="A232" s="305">
        <v>0.23100000000000001</v>
      </c>
      <c r="B232" s="52" t="s">
        <v>476</v>
      </c>
    </row>
    <row r="233" spans="1:2" x14ac:dyDescent="0.2">
      <c r="A233" s="305">
        <v>0.23200000000000001</v>
      </c>
      <c r="B233" s="52" t="s">
        <v>476</v>
      </c>
    </row>
    <row r="234" spans="1:2" x14ac:dyDescent="0.2">
      <c r="A234" s="305">
        <v>0.23300000000000001</v>
      </c>
      <c r="B234" s="52" t="s">
        <v>476</v>
      </c>
    </row>
    <row r="235" spans="1:2" x14ac:dyDescent="0.2">
      <c r="A235" s="305">
        <v>0.23400000000000001</v>
      </c>
      <c r="B235" s="52" t="s">
        <v>476</v>
      </c>
    </row>
    <row r="236" spans="1:2" x14ac:dyDescent="0.2">
      <c r="A236" s="305">
        <v>0.23499999999999999</v>
      </c>
      <c r="B236" s="52" t="s">
        <v>476</v>
      </c>
    </row>
    <row r="237" spans="1:2" x14ac:dyDescent="0.2">
      <c r="A237" s="305">
        <v>0.23599999999999999</v>
      </c>
      <c r="B237" s="52" t="s">
        <v>476</v>
      </c>
    </row>
    <row r="238" spans="1:2" x14ac:dyDescent="0.2">
      <c r="A238" s="305">
        <v>0.23699999999999999</v>
      </c>
      <c r="B238" s="52" t="s">
        <v>476</v>
      </c>
    </row>
    <row r="239" spans="1:2" x14ac:dyDescent="0.2">
      <c r="A239" s="305">
        <v>0.23799999999999999</v>
      </c>
      <c r="B239" s="52" t="s">
        <v>476</v>
      </c>
    </row>
    <row r="240" spans="1:2" x14ac:dyDescent="0.2">
      <c r="A240" s="305">
        <v>0.23899999999999999</v>
      </c>
      <c r="B240" s="52" t="s">
        <v>476</v>
      </c>
    </row>
    <row r="241" spans="1:2" x14ac:dyDescent="0.2">
      <c r="A241" s="305">
        <v>0.24</v>
      </c>
      <c r="B241" s="52" t="s">
        <v>476</v>
      </c>
    </row>
    <row r="242" spans="1:2" x14ac:dyDescent="0.2">
      <c r="A242" s="305">
        <v>0.24099999999999999</v>
      </c>
      <c r="B242" s="52" t="s">
        <v>476</v>
      </c>
    </row>
    <row r="243" spans="1:2" x14ac:dyDescent="0.2">
      <c r="A243" s="305">
        <v>0.24199999999999999</v>
      </c>
      <c r="B243" s="52" t="s">
        <v>476</v>
      </c>
    </row>
    <row r="244" spans="1:2" x14ac:dyDescent="0.2">
      <c r="A244" s="305">
        <v>0.24299999999999999</v>
      </c>
      <c r="B244" s="52" t="s">
        <v>476</v>
      </c>
    </row>
    <row r="245" spans="1:2" x14ac:dyDescent="0.2">
      <c r="A245" s="305">
        <v>0.24399999999999999</v>
      </c>
      <c r="B245" s="52" t="s">
        <v>476</v>
      </c>
    </row>
    <row r="246" spans="1:2" x14ac:dyDescent="0.2">
      <c r="A246" s="305">
        <v>0.245</v>
      </c>
      <c r="B246" s="52" t="s">
        <v>476</v>
      </c>
    </row>
    <row r="247" spans="1:2" x14ac:dyDescent="0.2">
      <c r="A247" s="305">
        <v>0.246</v>
      </c>
      <c r="B247" s="52" t="s">
        <v>476</v>
      </c>
    </row>
    <row r="248" spans="1:2" x14ac:dyDescent="0.2">
      <c r="A248" s="305">
        <v>0.247</v>
      </c>
      <c r="B248" s="52" t="s">
        <v>476</v>
      </c>
    </row>
    <row r="249" spans="1:2" x14ac:dyDescent="0.2">
      <c r="A249" s="305">
        <v>0.248</v>
      </c>
      <c r="B249" s="52" t="s">
        <v>476</v>
      </c>
    </row>
    <row r="250" spans="1:2" x14ac:dyDescent="0.2">
      <c r="A250" s="305">
        <v>0.249</v>
      </c>
      <c r="B250" s="52" t="s">
        <v>476</v>
      </c>
    </row>
    <row r="251" spans="1:2" x14ac:dyDescent="0.2">
      <c r="A251" s="305">
        <v>0.25</v>
      </c>
      <c r="B251" s="52" t="s">
        <v>476</v>
      </c>
    </row>
    <row r="252" spans="1:2" x14ac:dyDescent="0.2">
      <c r="A252" s="305">
        <v>0.251</v>
      </c>
      <c r="B252" s="52" t="s">
        <v>476</v>
      </c>
    </row>
    <row r="253" spans="1:2" x14ac:dyDescent="0.2">
      <c r="A253" s="305">
        <v>0.252</v>
      </c>
      <c r="B253" s="52" t="s">
        <v>476</v>
      </c>
    </row>
    <row r="254" spans="1:2" x14ac:dyDescent="0.2">
      <c r="A254" s="305">
        <v>0.253</v>
      </c>
      <c r="B254" s="52" t="s">
        <v>476</v>
      </c>
    </row>
    <row r="255" spans="1:2" x14ac:dyDescent="0.2">
      <c r="A255" s="305">
        <v>0.254</v>
      </c>
      <c r="B255" s="52" t="s">
        <v>476</v>
      </c>
    </row>
    <row r="256" spans="1:2" x14ac:dyDescent="0.2">
      <c r="A256" s="305">
        <v>0.255</v>
      </c>
      <c r="B256" s="52" t="s">
        <v>476</v>
      </c>
    </row>
    <row r="257" spans="1:2" x14ac:dyDescent="0.2">
      <c r="A257" s="305">
        <v>0.25600000000000001</v>
      </c>
      <c r="B257" s="52" t="s">
        <v>476</v>
      </c>
    </row>
    <row r="258" spans="1:2" x14ac:dyDescent="0.2">
      <c r="A258" s="305">
        <v>0.25700000000000001</v>
      </c>
      <c r="B258" s="52" t="s">
        <v>476</v>
      </c>
    </row>
    <row r="259" spans="1:2" x14ac:dyDescent="0.2">
      <c r="A259" s="305">
        <v>0.25800000000000001</v>
      </c>
      <c r="B259" s="52" t="s">
        <v>476</v>
      </c>
    </row>
    <row r="260" spans="1:2" x14ac:dyDescent="0.2">
      <c r="A260" s="305">
        <v>0.25900000000000001</v>
      </c>
      <c r="B260" s="52" t="s">
        <v>476</v>
      </c>
    </row>
    <row r="261" spans="1:2" x14ac:dyDescent="0.2">
      <c r="A261" s="305">
        <v>0.26</v>
      </c>
      <c r="B261" s="52" t="s">
        <v>476</v>
      </c>
    </row>
    <row r="262" spans="1:2" x14ac:dyDescent="0.2">
      <c r="A262" s="305">
        <v>0.26100000000000001</v>
      </c>
      <c r="B262" s="52" t="s">
        <v>476</v>
      </c>
    </row>
    <row r="263" spans="1:2" x14ac:dyDescent="0.2">
      <c r="A263" s="305">
        <v>0.26200000000000001</v>
      </c>
      <c r="B263" s="52" t="s">
        <v>476</v>
      </c>
    </row>
    <row r="264" spans="1:2" x14ac:dyDescent="0.2">
      <c r="A264" s="305">
        <v>0.26300000000000001</v>
      </c>
      <c r="B264" s="52" t="s">
        <v>476</v>
      </c>
    </row>
    <row r="265" spans="1:2" x14ac:dyDescent="0.2">
      <c r="A265" s="305">
        <v>0.26400000000000001</v>
      </c>
      <c r="B265" s="52" t="s">
        <v>476</v>
      </c>
    </row>
    <row r="266" spans="1:2" x14ac:dyDescent="0.2">
      <c r="A266" s="305">
        <v>0.26500000000000001</v>
      </c>
      <c r="B266" s="52" t="s">
        <v>476</v>
      </c>
    </row>
    <row r="267" spans="1:2" x14ac:dyDescent="0.2">
      <c r="A267" s="305">
        <v>0.26600000000000001</v>
      </c>
      <c r="B267" s="52" t="s">
        <v>476</v>
      </c>
    </row>
    <row r="268" spans="1:2" x14ac:dyDescent="0.2">
      <c r="A268" s="305">
        <v>0.26700000000000002</v>
      </c>
      <c r="B268" s="52" t="s">
        <v>476</v>
      </c>
    </row>
    <row r="269" spans="1:2" x14ac:dyDescent="0.2">
      <c r="A269" s="305">
        <v>0.26800000000000002</v>
      </c>
      <c r="B269" s="52" t="s">
        <v>476</v>
      </c>
    </row>
    <row r="270" spans="1:2" x14ac:dyDescent="0.2">
      <c r="A270" s="305">
        <v>0.26900000000000002</v>
      </c>
      <c r="B270" s="52" t="s">
        <v>476</v>
      </c>
    </row>
    <row r="271" spans="1:2" x14ac:dyDescent="0.2">
      <c r="A271" s="305">
        <v>0.27</v>
      </c>
      <c r="B271" s="52" t="s">
        <v>476</v>
      </c>
    </row>
    <row r="272" spans="1:2" x14ac:dyDescent="0.2">
      <c r="A272" s="305">
        <v>0.27100000000000002</v>
      </c>
      <c r="B272" s="52" t="s">
        <v>476</v>
      </c>
    </row>
    <row r="273" spans="1:2" x14ac:dyDescent="0.2">
      <c r="A273" s="305">
        <v>0.27200000000000002</v>
      </c>
      <c r="B273" s="52" t="s">
        <v>476</v>
      </c>
    </row>
    <row r="274" spans="1:2" x14ac:dyDescent="0.2">
      <c r="A274" s="305">
        <v>0.27300000000000002</v>
      </c>
      <c r="B274" s="52" t="s">
        <v>476</v>
      </c>
    </row>
    <row r="275" spans="1:2" x14ac:dyDescent="0.2">
      <c r="A275" s="305">
        <v>0.27400000000000002</v>
      </c>
      <c r="B275" s="52" t="s">
        <v>476</v>
      </c>
    </row>
    <row r="276" spans="1:2" x14ac:dyDescent="0.2">
      <c r="A276" s="305">
        <v>0.27500000000000002</v>
      </c>
      <c r="B276" s="52" t="s">
        <v>476</v>
      </c>
    </row>
    <row r="277" spans="1:2" x14ac:dyDescent="0.2">
      <c r="A277" s="305">
        <v>0.27600000000000002</v>
      </c>
      <c r="B277" s="52" t="s">
        <v>476</v>
      </c>
    </row>
    <row r="278" spans="1:2" x14ac:dyDescent="0.2">
      <c r="A278" s="305">
        <v>0.27700000000000002</v>
      </c>
      <c r="B278" s="52" t="s">
        <v>476</v>
      </c>
    </row>
    <row r="279" spans="1:2" x14ac:dyDescent="0.2">
      <c r="A279" s="305">
        <v>0.27800000000000002</v>
      </c>
      <c r="B279" s="52" t="s">
        <v>476</v>
      </c>
    </row>
    <row r="280" spans="1:2" x14ac:dyDescent="0.2">
      <c r="A280" s="305">
        <v>0.27900000000000003</v>
      </c>
      <c r="B280" s="52" t="s">
        <v>476</v>
      </c>
    </row>
    <row r="281" spans="1:2" x14ac:dyDescent="0.2">
      <c r="A281" s="305">
        <v>0.28000000000000003</v>
      </c>
      <c r="B281" s="52" t="s">
        <v>476</v>
      </c>
    </row>
    <row r="282" spans="1:2" x14ac:dyDescent="0.2">
      <c r="A282" s="305">
        <v>0.28100000000000003</v>
      </c>
      <c r="B282" s="52" t="s">
        <v>476</v>
      </c>
    </row>
    <row r="283" spans="1:2" x14ac:dyDescent="0.2">
      <c r="A283" s="305">
        <v>0.28199999999999997</v>
      </c>
      <c r="B283" s="52" t="s">
        <v>476</v>
      </c>
    </row>
    <row r="284" spans="1:2" x14ac:dyDescent="0.2">
      <c r="A284" s="305">
        <v>0.28299999999999997</v>
      </c>
      <c r="B284" s="52" t="s">
        <v>476</v>
      </c>
    </row>
    <row r="285" spans="1:2" x14ac:dyDescent="0.2">
      <c r="A285" s="305">
        <v>0.28399999999999997</v>
      </c>
      <c r="B285" s="52" t="s">
        <v>476</v>
      </c>
    </row>
    <row r="286" spans="1:2" x14ac:dyDescent="0.2">
      <c r="A286" s="305">
        <v>0.28499999999999998</v>
      </c>
      <c r="B286" s="52" t="s">
        <v>476</v>
      </c>
    </row>
    <row r="287" spans="1:2" x14ac:dyDescent="0.2">
      <c r="A287" s="305">
        <v>0.28599999999999998</v>
      </c>
      <c r="B287" s="52" t="s">
        <v>476</v>
      </c>
    </row>
    <row r="288" spans="1:2" x14ac:dyDescent="0.2">
      <c r="A288" s="305">
        <v>0.28699999999999998</v>
      </c>
      <c r="B288" s="52" t="s">
        <v>476</v>
      </c>
    </row>
    <row r="289" spans="1:2" x14ac:dyDescent="0.2">
      <c r="A289" s="305">
        <v>0.28799999999999998</v>
      </c>
      <c r="B289" s="52" t="s">
        <v>476</v>
      </c>
    </row>
    <row r="290" spans="1:2" x14ac:dyDescent="0.2">
      <c r="A290" s="305">
        <v>0.28899999999999998</v>
      </c>
      <c r="B290" s="52" t="s">
        <v>476</v>
      </c>
    </row>
    <row r="291" spans="1:2" x14ac:dyDescent="0.2">
      <c r="A291" s="305">
        <v>0.28999999999999998</v>
      </c>
      <c r="B291" s="52" t="s">
        <v>476</v>
      </c>
    </row>
    <row r="292" spans="1:2" x14ac:dyDescent="0.2">
      <c r="A292" s="305">
        <v>0.29099999999999998</v>
      </c>
      <c r="B292" s="52" t="s">
        <v>476</v>
      </c>
    </row>
    <row r="293" spans="1:2" x14ac:dyDescent="0.2">
      <c r="A293" s="305">
        <v>0.29199999999999998</v>
      </c>
      <c r="B293" s="52" t="s">
        <v>476</v>
      </c>
    </row>
    <row r="294" spans="1:2" x14ac:dyDescent="0.2">
      <c r="A294" s="305">
        <v>0.29299999999999998</v>
      </c>
      <c r="B294" s="52" t="s">
        <v>476</v>
      </c>
    </row>
    <row r="295" spans="1:2" x14ac:dyDescent="0.2">
      <c r="A295" s="305">
        <v>0.29399999999999998</v>
      </c>
      <c r="B295" s="52" t="s">
        <v>476</v>
      </c>
    </row>
    <row r="296" spans="1:2" x14ac:dyDescent="0.2">
      <c r="A296" s="305">
        <v>0.29499999999999998</v>
      </c>
      <c r="B296" s="52" t="s">
        <v>476</v>
      </c>
    </row>
    <row r="297" spans="1:2" x14ac:dyDescent="0.2">
      <c r="A297" s="305">
        <v>0.29599999999999999</v>
      </c>
      <c r="B297" s="52" t="s">
        <v>476</v>
      </c>
    </row>
    <row r="298" spans="1:2" x14ac:dyDescent="0.2">
      <c r="A298" s="305">
        <v>0.29699999999999999</v>
      </c>
      <c r="B298" s="52" t="s">
        <v>476</v>
      </c>
    </row>
    <row r="299" spans="1:2" x14ac:dyDescent="0.2">
      <c r="A299" s="305">
        <v>0.29799999999999999</v>
      </c>
      <c r="B299" s="52" t="s">
        <v>476</v>
      </c>
    </row>
    <row r="300" spans="1:2" x14ac:dyDescent="0.2">
      <c r="A300" s="305">
        <v>0.29899999999999999</v>
      </c>
      <c r="B300" s="52" t="s">
        <v>476</v>
      </c>
    </row>
    <row r="301" spans="1:2" x14ac:dyDescent="0.2">
      <c r="A301" s="305">
        <v>0.3</v>
      </c>
      <c r="B301" s="52" t="s">
        <v>476</v>
      </c>
    </row>
    <row r="302" spans="1:2" x14ac:dyDescent="0.2">
      <c r="A302" s="305">
        <v>0.30099999999999999</v>
      </c>
      <c r="B302" s="52" t="s">
        <v>476</v>
      </c>
    </row>
    <row r="303" spans="1:2" x14ac:dyDescent="0.2">
      <c r="A303" s="305">
        <v>0.30199999999999999</v>
      </c>
      <c r="B303" s="52" t="s">
        <v>476</v>
      </c>
    </row>
    <row r="304" spans="1:2" x14ac:dyDescent="0.2">
      <c r="A304" s="305">
        <v>0.30299999999999999</v>
      </c>
      <c r="B304" s="52" t="s">
        <v>476</v>
      </c>
    </row>
    <row r="305" spans="1:2" x14ac:dyDescent="0.2">
      <c r="A305" s="305">
        <v>0.30399999999999999</v>
      </c>
      <c r="B305" s="52" t="s">
        <v>476</v>
      </c>
    </row>
    <row r="306" spans="1:2" x14ac:dyDescent="0.2">
      <c r="A306" s="305">
        <v>0.30499999999999999</v>
      </c>
      <c r="B306" s="52" t="s">
        <v>476</v>
      </c>
    </row>
    <row r="307" spans="1:2" x14ac:dyDescent="0.2">
      <c r="A307" s="305">
        <v>0.30599999999999999</v>
      </c>
      <c r="B307" s="52" t="s">
        <v>476</v>
      </c>
    </row>
    <row r="308" spans="1:2" x14ac:dyDescent="0.2">
      <c r="A308" s="305">
        <v>0.307</v>
      </c>
      <c r="B308" s="52" t="s">
        <v>476</v>
      </c>
    </row>
    <row r="309" spans="1:2" x14ac:dyDescent="0.2">
      <c r="A309" s="305">
        <v>0.308</v>
      </c>
      <c r="B309" s="52" t="s">
        <v>476</v>
      </c>
    </row>
    <row r="310" spans="1:2" x14ac:dyDescent="0.2">
      <c r="A310" s="305">
        <v>0.309</v>
      </c>
      <c r="B310" s="52" t="s">
        <v>476</v>
      </c>
    </row>
    <row r="311" spans="1:2" x14ac:dyDescent="0.2">
      <c r="A311" s="305">
        <v>0.31</v>
      </c>
      <c r="B311" s="52" t="s">
        <v>476</v>
      </c>
    </row>
    <row r="312" spans="1:2" x14ac:dyDescent="0.2">
      <c r="A312" s="305">
        <v>0.311</v>
      </c>
      <c r="B312" s="52" t="s">
        <v>476</v>
      </c>
    </row>
    <row r="313" spans="1:2" x14ac:dyDescent="0.2">
      <c r="A313" s="305">
        <v>0.312</v>
      </c>
      <c r="B313" s="52" t="s">
        <v>476</v>
      </c>
    </row>
    <row r="314" spans="1:2" x14ac:dyDescent="0.2">
      <c r="A314" s="305">
        <v>0.313</v>
      </c>
      <c r="B314" s="52" t="s">
        <v>476</v>
      </c>
    </row>
    <row r="315" spans="1:2" x14ac:dyDescent="0.2">
      <c r="A315" s="305">
        <v>0.314</v>
      </c>
      <c r="B315" s="52" t="s">
        <v>476</v>
      </c>
    </row>
    <row r="316" spans="1:2" x14ac:dyDescent="0.2">
      <c r="A316" s="305">
        <v>0.315</v>
      </c>
      <c r="B316" s="52" t="s">
        <v>476</v>
      </c>
    </row>
    <row r="317" spans="1:2" x14ac:dyDescent="0.2">
      <c r="A317" s="305">
        <v>0.316</v>
      </c>
      <c r="B317" s="52" t="s">
        <v>476</v>
      </c>
    </row>
    <row r="318" spans="1:2" x14ac:dyDescent="0.2">
      <c r="A318" s="305">
        <v>0.317</v>
      </c>
      <c r="B318" s="52" t="s">
        <v>476</v>
      </c>
    </row>
    <row r="319" spans="1:2" x14ac:dyDescent="0.2">
      <c r="A319" s="305">
        <v>0.318</v>
      </c>
      <c r="B319" s="52" t="s">
        <v>476</v>
      </c>
    </row>
    <row r="320" spans="1:2" x14ac:dyDescent="0.2">
      <c r="A320" s="305">
        <v>0.31900000000000001</v>
      </c>
      <c r="B320" s="52" t="s">
        <v>476</v>
      </c>
    </row>
    <row r="321" spans="1:2" x14ac:dyDescent="0.2">
      <c r="A321" s="305">
        <v>0.32</v>
      </c>
      <c r="B321" s="52" t="s">
        <v>476</v>
      </c>
    </row>
    <row r="322" spans="1:2" x14ac:dyDescent="0.2">
      <c r="A322" s="305">
        <v>0.32100000000000001</v>
      </c>
      <c r="B322" s="52" t="s">
        <v>476</v>
      </c>
    </row>
    <row r="323" spans="1:2" x14ac:dyDescent="0.2">
      <c r="A323" s="305">
        <v>0.32200000000000001</v>
      </c>
      <c r="B323" s="52" t="s">
        <v>476</v>
      </c>
    </row>
    <row r="324" spans="1:2" x14ac:dyDescent="0.2">
      <c r="A324" s="305">
        <v>0.32300000000000001</v>
      </c>
      <c r="B324" s="52" t="s">
        <v>476</v>
      </c>
    </row>
    <row r="325" spans="1:2" x14ac:dyDescent="0.2">
      <c r="A325" s="305">
        <v>0.32400000000000001</v>
      </c>
      <c r="B325" s="52" t="s">
        <v>476</v>
      </c>
    </row>
    <row r="326" spans="1:2" x14ac:dyDescent="0.2">
      <c r="A326" s="305">
        <v>0.32500000000000001</v>
      </c>
      <c r="B326" s="52" t="s">
        <v>476</v>
      </c>
    </row>
    <row r="327" spans="1:2" x14ac:dyDescent="0.2">
      <c r="A327" s="305">
        <v>0.32600000000000001</v>
      </c>
      <c r="B327" s="52" t="s">
        <v>476</v>
      </c>
    </row>
    <row r="328" spans="1:2" x14ac:dyDescent="0.2">
      <c r="A328" s="305">
        <v>0.32700000000000001</v>
      </c>
      <c r="B328" s="52" t="s">
        <v>476</v>
      </c>
    </row>
    <row r="329" spans="1:2" x14ac:dyDescent="0.2">
      <c r="A329" s="305">
        <v>0.32800000000000001</v>
      </c>
      <c r="B329" s="52" t="s">
        <v>476</v>
      </c>
    </row>
    <row r="330" spans="1:2" x14ac:dyDescent="0.2">
      <c r="A330" s="305">
        <v>0.32900000000000001</v>
      </c>
      <c r="B330" s="52" t="s">
        <v>476</v>
      </c>
    </row>
    <row r="331" spans="1:2" x14ac:dyDescent="0.2">
      <c r="A331" s="305">
        <v>0.33</v>
      </c>
      <c r="B331" s="52" t="s">
        <v>476</v>
      </c>
    </row>
    <row r="332" spans="1:2" x14ac:dyDescent="0.2">
      <c r="A332" s="305">
        <v>0.33100000000000002</v>
      </c>
      <c r="B332" s="52" t="s">
        <v>476</v>
      </c>
    </row>
    <row r="333" spans="1:2" x14ac:dyDescent="0.2">
      <c r="A333" s="305">
        <v>0.33200000000000002</v>
      </c>
      <c r="B333" s="52" t="s">
        <v>476</v>
      </c>
    </row>
    <row r="334" spans="1:2" x14ac:dyDescent="0.2">
      <c r="A334" s="305">
        <v>0.33300000000000002</v>
      </c>
      <c r="B334" s="52" t="s">
        <v>476</v>
      </c>
    </row>
    <row r="335" spans="1:2" x14ac:dyDescent="0.2">
      <c r="A335" s="305">
        <v>0.33400000000000002</v>
      </c>
      <c r="B335" s="52" t="s">
        <v>476</v>
      </c>
    </row>
    <row r="336" spans="1:2" x14ac:dyDescent="0.2">
      <c r="A336" s="305">
        <v>0.33500000000000002</v>
      </c>
      <c r="B336" s="52" t="s">
        <v>476</v>
      </c>
    </row>
    <row r="337" spans="1:2" x14ac:dyDescent="0.2">
      <c r="A337" s="305">
        <v>0.33600000000000002</v>
      </c>
      <c r="B337" s="52" t="s">
        <v>476</v>
      </c>
    </row>
    <row r="338" spans="1:2" x14ac:dyDescent="0.2">
      <c r="A338" s="305">
        <v>0.33700000000000002</v>
      </c>
      <c r="B338" s="52" t="s">
        <v>476</v>
      </c>
    </row>
    <row r="339" spans="1:2" x14ac:dyDescent="0.2">
      <c r="A339" s="305">
        <v>0.33800000000000002</v>
      </c>
      <c r="B339" s="52" t="s">
        <v>476</v>
      </c>
    </row>
    <row r="340" spans="1:2" x14ac:dyDescent="0.2">
      <c r="A340" s="305">
        <v>0.33900000000000002</v>
      </c>
      <c r="B340" s="52" t="s">
        <v>476</v>
      </c>
    </row>
    <row r="341" spans="1:2" x14ac:dyDescent="0.2">
      <c r="A341" s="305">
        <v>0.34</v>
      </c>
      <c r="B341" s="52" t="s">
        <v>476</v>
      </c>
    </row>
    <row r="342" spans="1:2" x14ac:dyDescent="0.2">
      <c r="A342" s="305">
        <v>0.34100000000000003</v>
      </c>
      <c r="B342" s="52" t="s">
        <v>476</v>
      </c>
    </row>
    <row r="343" spans="1:2" x14ac:dyDescent="0.2">
      <c r="A343" s="305">
        <v>0.34200000000000003</v>
      </c>
      <c r="B343" s="52" t="s">
        <v>476</v>
      </c>
    </row>
    <row r="344" spans="1:2" x14ac:dyDescent="0.2">
      <c r="A344" s="305">
        <v>0.34300000000000003</v>
      </c>
      <c r="B344" s="52" t="s">
        <v>476</v>
      </c>
    </row>
    <row r="345" spans="1:2" x14ac:dyDescent="0.2">
      <c r="A345" s="305">
        <v>0.34399999999999997</v>
      </c>
      <c r="B345" s="52" t="s">
        <v>476</v>
      </c>
    </row>
    <row r="346" spans="1:2" x14ac:dyDescent="0.2">
      <c r="A346" s="305">
        <v>0.34499999999999997</v>
      </c>
      <c r="B346" s="52" t="s">
        <v>476</v>
      </c>
    </row>
    <row r="347" spans="1:2" x14ac:dyDescent="0.2">
      <c r="A347" s="305">
        <v>0.34599999999999997</v>
      </c>
      <c r="B347" s="52" t="s">
        <v>476</v>
      </c>
    </row>
    <row r="348" spans="1:2" x14ac:dyDescent="0.2">
      <c r="A348" s="305">
        <v>0.34699999999999998</v>
      </c>
      <c r="B348" s="52" t="s">
        <v>476</v>
      </c>
    </row>
    <row r="349" spans="1:2" x14ac:dyDescent="0.2">
      <c r="A349" s="305">
        <v>0.34799999999999998</v>
      </c>
      <c r="B349" s="52" t="s">
        <v>476</v>
      </c>
    </row>
    <row r="350" spans="1:2" x14ac:dyDescent="0.2">
      <c r="A350" s="305">
        <v>0.34899999999999998</v>
      </c>
      <c r="B350" s="52" t="s">
        <v>476</v>
      </c>
    </row>
    <row r="351" spans="1:2" x14ac:dyDescent="0.2">
      <c r="A351" s="305">
        <v>0.35</v>
      </c>
      <c r="B351" s="52" t="s">
        <v>476</v>
      </c>
    </row>
    <row r="352" spans="1:2" x14ac:dyDescent="0.2">
      <c r="A352" s="305">
        <v>0.35099999999999998</v>
      </c>
      <c r="B352" s="52" t="s">
        <v>476</v>
      </c>
    </row>
    <row r="353" spans="1:2" x14ac:dyDescent="0.2">
      <c r="A353" s="305">
        <v>0.35199999999999998</v>
      </c>
      <c r="B353" s="52" t="s">
        <v>476</v>
      </c>
    </row>
    <row r="354" spans="1:2" x14ac:dyDescent="0.2">
      <c r="A354" s="305">
        <v>0.35299999999999998</v>
      </c>
      <c r="B354" s="52" t="s">
        <v>476</v>
      </c>
    </row>
    <row r="355" spans="1:2" x14ac:dyDescent="0.2">
      <c r="A355" s="305">
        <v>0.35399999999999998</v>
      </c>
      <c r="B355" s="52" t="s">
        <v>476</v>
      </c>
    </row>
    <row r="356" spans="1:2" x14ac:dyDescent="0.2">
      <c r="A356" s="305">
        <v>0.35499999999999998</v>
      </c>
      <c r="B356" s="52" t="s">
        <v>476</v>
      </c>
    </row>
    <row r="357" spans="1:2" x14ac:dyDescent="0.2">
      <c r="A357" s="305">
        <v>0.35599999999999998</v>
      </c>
      <c r="B357" s="52" t="s">
        <v>476</v>
      </c>
    </row>
    <row r="358" spans="1:2" x14ac:dyDescent="0.2">
      <c r="A358" s="305">
        <v>0.35699999999999998</v>
      </c>
      <c r="B358" s="52" t="s">
        <v>476</v>
      </c>
    </row>
    <row r="359" spans="1:2" x14ac:dyDescent="0.2">
      <c r="A359" s="305">
        <v>0.35799999999999998</v>
      </c>
      <c r="B359" s="52" t="s">
        <v>476</v>
      </c>
    </row>
    <row r="360" spans="1:2" x14ac:dyDescent="0.2">
      <c r="A360" s="305">
        <v>0.35899999999999999</v>
      </c>
      <c r="B360" s="52" t="s">
        <v>476</v>
      </c>
    </row>
    <row r="361" spans="1:2" x14ac:dyDescent="0.2">
      <c r="A361" s="305">
        <v>0.36</v>
      </c>
      <c r="B361" s="52" t="s">
        <v>476</v>
      </c>
    </row>
    <row r="362" spans="1:2" x14ac:dyDescent="0.2">
      <c r="A362" s="305">
        <v>0.36099999999999999</v>
      </c>
      <c r="B362" s="52" t="s">
        <v>476</v>
      </c>
    </row>
    <row r="363" spans="1:2" x14ac:dyDescent="0.2">
      <c r="A363" s="305">
        <v>0.36199999999999999</v>
      </c>
      <c r="B363" s="52" t="s">
        <v>476</v>
      </c>
    </row>
    <row r="364" spans="1:2" x14ac:dyDescent="0.2">
      <c r="A364" s="305">
        <v>0.36299999999999999</v>
      </c>
      <c r="B364" s="52" t="s">
        <v>476</v>
      </c>
    </row>
    <row r="365" spans="1:2" x14ac:dyDescent="0.2">
      <c r="A365" s="305">
        <v>0.36399999999999999</v>
      </c>
      <c r="B365" s="52" t="s">
        <v>476</v>
      </c>
    </row>
    <row r="366" spans="1:2" x14ac:dyDescent="0.2">
      <c r="A366" s="305">
        <v>0.36499999999999999</v>
      </c>
      <c r="B366" s="52" t="s">
        <v>476</v>
      </c>
    </row>
    <row r="367" spans="1:2" x14ac:dyDescent="0.2">
      <c r="A367" s="305">
        <v>0.36599999999999999</v>
      </c>
      <c r="B367" s="52" t="s">
        <v>476</v>
      </c>
    </row>
    <row r="368" spans="1:2" x14ac:dyDescent="0.2">
      <c r="A368" s="305">
        <v>0.36699999999999999</v>
      </c>
      <c r="B368" s="52" t="s">
        <v>476</v>
      </c>
    </row>
    <row r="369" spans="1:2" x14ac:dyDescent="0.2">
      <c r="A369" s="305">
        <v>0.36799999999999999</v>
      </c>
      <c r="B369" s="52" t="s">
        <v>476</v>
      </c>
    </row>
    <row r="370" spans="1:2" x14ac:dyDescent="0.2">
      <c r="A370" s="305">
        <v>0.36899999999999999</v>
      </c>
      <c r="B370" s="52" t="s">
        <v>476</v>
      </c>
    </row>
    <row r="371" spans="1:2" x14ac:dyDescent="0.2">
      <c r="A371" s="305">
        <v>0.37</v>
      </c>
      <c r="B371" s="52" t="s">
        <v>476</v>
      </c>
    </row>
    <row r="372" spans="1:2" x14ac:dyDescent="0.2">
      <c r="A372" s="305">
        <v>0.371</v>
      </c>
      <c r="B372" s="52" t="s">
        <v>476</v>
      </c>
    </row>
    <row r="373" spans="1:2" x14ac:dyDescent="0.2">
      <c r="A373" s="305">
        <v>0.372</v>
      </c>
      <c r="B373" s="52" t="s">
        <v>476</v>
      </c>
    </row>
    <row r="374" spans="1:2" x14ac:dyDescent="0.2">
      <c r="A374" s="305">
        <v>0.373</v>
      </c>
      <c r="B374" s="52" t="s">
        <v>476</v>
      </c>
    </row>
    <row r="375" spans="1:2" x14ac:dyDescent="0.2">
      <c r="A375" s="305">
        <v>0.374</v>
      </c>
      <c r="B375" s="52" t="s">
        <v>476</v>
      </c>
    </row>
    <row r="376" spans="1:2" x14ac:dyDescent="0.2">
      <c r="A376" s="305">
        <v>0.375</v>
      </c>
      <c r="B376" s="52" t="s">
        <v>476</v>
      </c>
    </row>
    <row r="377" spans="1:2" x14ac:dyDescent="0.2">
      <c r="A377" s="305">
        <v>0.376</v>
      </c>
      <c r="B377" s="52" t="s">
        <v>476</v>
      </c>
    </row>
    <row r="378" spans="1:2" x14ac:dyDescent="0.2">
      <c r="A378" s="305">
        <v>0.377</v>
      </c>
      <c r="B378" s="52" t="s">
        <v>476</v>
      </c>
    </row>
    <row r="379" spans="1:2" x14ac:dyDescent="0.2">
      <c r="A379" s="305">
        <v>0.378</v>
      </c>
      <c r="B379" s="52" t="s">
        <v>476</v>
      </c>
    </row>
    <row r="380" spans="1:2" x14ac:dyDescent="0.2">
      <c r="A380" s="305">
        <v>0.379</v>
      </c>
      <c r="B380" s="52" t="s">
        <v>476</v>
      </c>
    </row>
    <row r="381" spans="1:2" x14ac:dyDescent="0.2">
      <c r="A381" s="305">
        <v>0.38</v>
      </c>
      <c r="B381" s="52" t="s">
        <v>476</v>
      </c>
    </row>
    <row r="382" spans="1:2" x14ac:dyDescent="0.2">
      <c r="A382" s="305">
        <v>0.38100000000000001</v>
      </c>
      <c r="B382" s="52" t="s">
        <v>476</v>
      </c>
    </row>
    <row r="383" spans="1:2" x14ac:dyDescent="0.2">
      <c r="A383" s="305">
        <v>0.38200000000000001</v>
      </c>
      <c r="B383" s="52" t="s">
        <v>476</v>
      </c>
    </row>
    <row r="384" spans="1:2" x14ac:dyDescent="0.2">
      <c r="A384" s="305">
        <v>0.38300000000000001</v>
      </c>
      <c r="B384" s="52" t="s">
        <v>476</v>
      </c>
    </row>
    <row r="385" spans="1:2" x14ac:dyDescent="0.2">
      <c r="A385" s="305">
        <v>0.38400000000000001</v>
      </c>
      <c r="B385" s="52" t="s">
        <v>476</v>
      </c>
    </row>
    <row r="386" spans="1:2" x14ac:dyDescent="0.2">
      <c r="A386" s="305">
        <v>0.38500000000000001</v>
      </c>
      <c r="B386" s="52" t="s">
        <v>476</v>
      </c>
    </row>
    <row r="387" spans="1:2" x14ac:dyDescent="0.2">
      <c r="A387" s="305">
        <v>0.38600000000000001</v>
      </c>
      <c r="B387" s="52" t="s">
        <v>476</v>
      </c>
    </row>
    <row r="388" spans="1:2" x14ac:dyDescent="0.2">
      <c r="A388" s="305">
        <v>0.38700000000000001</v>
      </c>
      <c r="B388" s="52" t="s">
        <v>476</v>
      </c>
    </row>
    <row r="389" spans="1:2" x14ac:dyDescent="0.2">
      <c r="A389" s="305">
        <v>0.38800000000000001</v>
      </c>
      <c r="B389" s="52" t="s">
        <v>476</v>
      </c>
    </row>
    <row r="390" spans="1:2" x14ac:dyDescent="0.2">
      <c r="A390" s="305">
        <v>0.38900000000000001</v>
      </c>
      <c r="B390" s="52" t="s">
        <v>476</v>
      </c>
    </row>
    <row r="391" spans="1:2" x14ac:dyDescent="0.2">
      <c r="A391" s="305">
        <v>0.39</v>
      </c>
      <c r="B391" s="52" t="s">
        <v>476</v>
      </c>
    </row>
    <row r="392" spans="1:2" x14ac:dyDescent="0.2">
      <c r="A392" s="305">
        <v>0.39100000000000001</v>
      </c>
      <c r="B392" s="52" t="s">
        <v>476</v>
      </c>
    </row>
    <row r="393" spans="1:2" x14ac:dyDescent="0.2">
      <c r="A393" s="305">
        <v>0.39200000000000002</v>
      </c>
      <c r="B393" s="52" t="s">
        <v>476</v>
      </c>
    </row>
    <row r="394" spans="1:2" x14ac:dyDescent="0.2">
      <c r="A394" s="305">
        <v>0.39300000000000002</v>
      </c>
      <c r="B394" s="52" t="s">
        <v>476</v>
      </c>
    </row>
    <row r="395" spans="1:2" x14ac:dyDescent="0.2">
      <c r="A395" s="305">
        <v>0.39400000000000002</v>
      </c>
      <c r="B395" s="52" t="s">
        <v>476</v>
      </c>
    </row>
    <row r="396" spans="1:2" x14ac:dyDescent="0.2">
      <c r="A396" s="305">
        <v>0.39500000000000002</v>
      </c>
      <c r="B396" s="52" t="s">
        <v>476</v>
      </c>
    </row>
    <row r="397" spans="1:2" x14ac:dyDescent="0.2">
      <c r="A397" s="305">
        <v>0.39600000000000002</v>
      </c>
      <c r="B397" s="52" t="s">
        <v>476</v>
      </c>
    </row>
    <row r="398" spans="1:2" x14ac:dyDescent="0.2">
      <c r="A398" s="305">
        <v>0.39700000000000002</v>
      </c>
      <c r="B398" s="52" t="s">
        <v>476</v>
      </c>
    </row>
    <row r="399" spans="1:2" x14ac:dyDescent="0.2">
      <c r="A399" s="305">
        <v>0.39800000000000002</v>
      </c>
      <c r="B399" s="52" t="s">
        <v>476</v>
      </c>
    </row>
    <row r="400" spans="1:2" x14ac:dyDescent="0.2">
      <c r="A400" s="305">
        <v>0.39900000000000002</v>
      </c>
      <c r="B400" s="52" t="s">
        <v>476</v>
      </c>
    </row>
    <row r="401" spans="1:2" x14ac:dyDescent="0.2">
      <c r="A401" s="305">
        <v>0.4</v>
      </c>
      <c r="B401" s="52" t="s">
        <v>476</v>
      </c>
    </row>
    <row r="402" spans="1:2" x14ac:dyDescent="0.2">
      <c r="A402" s="305">
        <v>0.40100000000000002</v>
      </c>
      <c r="B402" s="52" t="s">
        <v>476</v>
      </c>
    </row>
    <row r="403" spans="1:2" x14ac:dyDescent="0.2">
      <c r="A403" s="305">
        <v>0.40200000000000002</v>
      </c>
      <c r="B403" s="52" t="s">
        <v>476</v>
      </c>
    </row>
    <row r="404" spans="1:2" x14ac:dyDescent="0.2">
      <c r="A404" s="305">
        <v>0.40300000000000002</v>
      </c>
      <c r="B404" s="52" t="s">
        <v>476</v>
      </c>
    </row>
    <row r="405" spans="1:2" x14ac:dyDescent="0.2">
      <c r="A405" s="305">
        <v>0.40400000000000003</v>
      </c>
      <c r="B405" s="52" t="s">
        <v>476</v>
      </c>
    </row>
    <row r="406" spans="1:2" x14ac:dyDescent="0.2">
      <c r="A406" s="305">
        <v>0.40500000000000003</v>
      </c>
      <c r="B406" s="52" t="s">
        <v>476</v>
      </c>
    </row>
    <row r="407" spans="1:2" x14ac:dyDescent="0.2">
      <c r="A407" s="305">
        <v>0.40600000000000003</v>
      </c>
      <c r="B407" s="52" t="s">
        <v>476</v>
      </c>
    </row>
    <row r="408" spans="1:2" x14ac:dyDescent="0.2">
      <c r="A408" s="305">
        <v>0.40699999999999997</v>
      </c>
      <c r="B408" s="52" t="s">
        <v>476</v>
      </c>
    </row>
    <row r="409" spans="1:2" x14ac:dyDescent="0.2">
      <c r="A409" s="305">
        <v>0.40799999999999997</v>
      </c>
      <c r="B409" s="52" t="s">
        <v>476</v>
      </c>
    </row>
    <row r="410" spans="1:2" x14ac:dyDescent="0.2">
      <c r="A410" s="305">
        <v>0.40899999999999997</v>
      </c>
      <c r="B410" s="52" t="s">
        <v>476</v>
      </c>
    </row>
    <row r="411" spans="1:2" x14ac:dyDescent="0.2">
      <c r="A411" s="305">
        <v>0.41</v>
      </c>
      <c r="B411" s="52" t="s">
        <v>476</v>
      </c>
    </row>
    <row r="412" spans="1:2" x14ac:dyDescent="0.2">
      <c r="A412" s="305">
        <v>0.41099999999999998</v>
      </c>
      <c r="B412" s="52" t="s">
        <v>476</v>
      </c>
    </row>
    <row r="413" spans="1:2" x14ac:dyDescent="0.2">
      <c r="A413" s="305">
        <v>0.41199999999999998</v>
      </c>
      <c r="B413" s="52" t="s">
        <v>476</v>
      </c>
    </row>
    <row r="414" spans="1:2" x14ac:dyDescent="0.2">
      <c r="A414" s="305">
        <v>0.41299999999999998</v>
      </c>
      <c r="B414" s="52" t="s">
        <v>476</v>
      </c>
    </row>
    <row r="415" spans="1:2" x14ac:dyDescent="0.2">
      <c r="A415" s="305">
        <v>0.41399999999999998</v>
      </c>
      <c r="B415" s="52" t="s">
        <v>476</v>
      </c>
    </row>
    <row r="416" spans="1:2" x14ac:dyDescent="0.2">
      <c r="A416" s="305">
        <v>0.41499999999999998</v>
      </c>
      <c r="B416" s="52" t="s">
        <v>476</v>
      </c>
    </row>
    <row r="417" spans="1:2" x14ac:dyDescent="0.2">
      <c r="A417" s="305">
        <v>0.41599999999999998</v>
      </c>
      <c r="B417" s="52" t="s">
        <v>476</v>
      </c>
    </row>
    <row r="418" spans="1:2" x14ac:dyDescent="0.2">
      <c r="A418" s="305">
        <v>0.41699999999999998</v>
      </c>
      <c r="B418" s="52" t="s">
        <v>476</v>
      </c>
    </row>
    <row r="419" spans="1:2" x14ac:dyDescent="0.2">
      <c r="A419" s="305">
        <v>0.41799999999999998</v>
      </c>
      <c r="B419" s="52" t="s">
        <v>476</v>
      </c>
    </row>
    <row r="420" spans="1:2" x14ac:dyDescent="0.2">
      <c r="A420" s="305">
        <v>0.41899999999999998</v>
      </c>
      <c r="B420" s="52" t="s">
        <v>476</v>
      </c>
    </row>
    <row r="421" spans="1:2" x14ac:dyDescent="0.2">
      <c r="A421" s="305">
        <v>0.42</v>
      </c>
      <c r="B421" s="52" t="s">
        <v>476</v>
      </c>
    </row>
    <row r="422" spans="1:2" x14ac:dyDescent="0.2">
      <c r="A422" s="305">
        <v>0.42099999999999999</v>
      </c>
      <c r="B422" s="52" t="s">
        <v>476</v>
      </c>
    </row>
    <row r="423" spans="1:2" x14ac:dyDescent="0.2">
      <c r="A423" s="305">
        <v>0.42199999999999999</v>
      </c>
      <c r="B423" s="52" t="s">
        <v>476</v>
      </c>
    </row>
    <row r="424" spans="1:2" x14ac:dyDescent="0.2">
      <c r="A424" s="305">
        <v>0.42299999999999999</v>
      </c>
      <c r="B424" s="52" t="s">
        <v>476</v>
      </c>
    </row>
    <row r="425" spans="1:2" x14ac:dyDescent="0.2">
      <c r="A425" s="305">
        <v>0.42399999999999999</v>
      </c>
      <c r="B425" s="52" t="s">
        <v>476</v>
      </c>
    </row>
    <row r="426" spans="1:2" x14ac:dyDescent="0.2">
      <c r="A426" s="305">
        <v>0.42499999999999999</v>
      </c>
      <c r="B426" s="52" t="s">
        <v>476</v>
      </c>
    </row>
    <row r="427" spans="1:2" x14ac:dyDescent="0.2">
      <c r="A427" s="305">
        <v>0.42599999999999999</v>
      </c>
      <c r="B427" s="52" t="s">
        <v>476</v>
      </c>
    </row>
    <row r="428" spans="1:2" x14ac:dyDescent="0.2">
      <c r="A428" s="305">
        <v>0.42699999999999999</v>
      </c>
      <c r="B428" s="52" t="s">
        <v>476</v>
      </c>
    </row>
    <row r="429" spans="1:2" x14ac:dyDescent="0.2">
      <c r="A429" s="305">
        <v>0.42799999999999999</v>
      </c>
      <c r="B429" s="52" t="s">
        <v>476</v>
      </c>
    </row>
    <row r="430" spans="1:2" x14ac:dyDescent="0.2">
      <c r="A430" s="305">
        <v>0.42899999999999999</v>
      </c>
      <c r="B430" s="52" t="s">
        <v>476</v>
      </c>
    </row>
    <row r="431" spans="1:2" x14ac:dyDescent="0.2">
      <c r="A431" s="305">
        <v>0.43</v>
      </c>
      <c r="B431" s="52" t="s">
        <v>476</v>
      </c>
    </row>
    <row r="432" spans="1:2" x14ac:dyDescent="0.2">
      <c r="A432" s="305">
        <v>0.43099999999999999</v>
      </c>
      <c r="B432" s="52" t="s">
        <v>476</v>
      </c>
    </row>
    <row r="433" spans="1:2" x14ac:dyDescent="0.2">
      <c r="A433" s="305">
        <v>0.432</v>
      </c>
      <c r="B433" s="52" t="s">
        <v>476</v>
      </c>
    </row>
    <row r="434" spans="1:2" x14ac:dyDescent="0.2">
      <c r="A434" s="305">
        <v>0.433</v>
      </c>
      <c r="B434" s="52" t="s">
        <v>476</v>
      </c>
    </row>
    <row r="435" spans="1:2" x14ac:dyDescent="0.2">
      <c r="A435" s="305">
        <v>0.434</v>
      </c>
      <c r="B435" s="52" t="s">
        <v>476</v>
      </c>
    </row>
    <row r="436" spans="1:2" x14ac:dyDescent="0.2">
      <c r="A436" s="305">
        <v>0.435</v>
      </c>
      <c r="B436" s="52" t="s">
        <v>476</v>
      </c>
    </row>
    <row r="437" spans="1:2" x14ac:dyDescent="0.2">
      <c r="A437" s="305">
        <v>0.436</v>
      </c>
      <c r="B437" s="52" t="s">
        <v>476</v>
      </c>
    </row>
    <row r="438" spans="1:2" x14ac:dyDescent="0.2">
      <c r="A438" s="305">
        <v>0.437</v>
      </c>
      <c r="B438" s="52" t="s">
        <v>476</v>
      </c>
    </row>
    <row r="439" spans="1:2" x14ac:dyDescent="0.2">
      <c r="A439" s="305">
        <v>0.438</v>
      </c>
      <c r="B439" s="52" t="s">
        <v>476</v>
      </c>
    </row>
    <row r="440" spans="1:2" x14ac:dyDescent="0.2">
      <c r="A440" s="305">
        <v>0.439</v>
      </c>
      <c r="B440" s="52" t="s">
        <v>476</v>
      </c>
    </row>
    <row r="441" spans="1:2" x14ac:dyDescent="0.2">
      <c r="A441" s="305">
        <v>0.44</v>
      </c>
      <c r="B441" s="52" t="s">
        <v>476</v>
      </c>
    </row>
    <row r="442" spans="1:2" x14ac:dyDescent="0.2">
      <c r="A442" s="305">
        <v>0.441</v>
      </c>
      <c r="B442" s="52" t="s">
        <v>476</v>
      </c>
    </row>
    <row r="443" spans="1:2" x14ac:dyDescent="0.2">
      <c r="A443" s="305">
        <v>0.442</v>
      </c>
      <c r="B443" s="52" t="s">
        <v>476</v>
      </c>
    </row>
    <row r="444" spans="1:2" x14ac:dyDescent="0.2">
      <c r="A444" s="305">
        <v>0.443</v>
      </c>
      <c r="B444" s="52" t="s">
        <v>476</v>
      </c>
    </row>
    <row r="445" spans="1:2" x14ac:dyDescent="0.2">
      <c r="A445" s="305">
        <v>0.44400000000000001</v>
      </c>
      <c r="B445" s="52" t="s">
        <v>476</v>
      </c>
    </row>
    <row r="446" spans="1:2" x14ac:dyDescent="0.2">
      <c r="A446" s="305">
        <v>0.44500000000000001</v>
      </c>
      <c r="B446" s="52" t="s">
        <v>476</v>
      </c>
    </row>
    <row r="447" spans="1:2" x14ac:dyDescent="0.2">
      <c r="A447" s="305">
        <v>0.44600000000000001</v>
      </c>
      <c r="B447" s="52" t="s">
        <v>476</v>
      </c>
    </row>
    <row r="448" spans="1:2" x14ac:dyDescent="0.2">
      <c r="A448" s="305">
        <v>0.44700000000000001</v>
      </c>
      <c r="B448" s="52" t="s">
        <v>476</v>
      </c>
    </row>
    <row r="449" spans="1:2" x14ac:dyDescent="0.2">
      <c r="A449" s="305">
        <v>0.44800000000000001</v>
      </c>
      <c r="B449" s="52" t="s">
        <v>476</v>
      </c>
    </row>
    <row r="450" spans="1:2" x14ac:dyDescent="0.2">
      <c r="A450" s="305">
        <v>0.44900000000000001</v>
      </c>
      <c r="B450" s="52" t="s">
        <v>476</v>
      </c>
    </row>
    <row r="451" spans="1:2" x14ac:dyDescent="0.2">
      <c r="A451" s="305">
        <v>0.45</v>
      </c>
      <c r="B451" s="52" t="s">
        <v>476</v>
      </c>
    </row>
    <row r="452" spans="1:2" x14ac:dyDescent="0.2">
      <c r="A452" s="305">
        <v>0.45100000000000001</v>
      </c>
      <c r="B452" s="52" t="s">
        <v>476</v>
      </c>
    </row>
    <row r="453" spans="1:2" x14ac:dyDescent="0.2">
      <c r="A453" s="305">
        <v>0.45200000000000001</v>
      </c>
      <c r="B453" s="52" t="s">
        <v>476</v>
      </c>
    </row>
    <row r="454" spans="1:2" x14ac:dyDescent="0.2">
      <c r="A454" s="305">
        <v>0.45300000000000001</v>
      </c>
      <c r="B454" s="52" t="s">
        <v>476</v>
      </c>
    </row>
    <row r="455" spans="1:2" x14ac:dyDescent="0.2">
      <c r="A455" s="305">
        <v>0.45400000000000001</v>
      </c>
      <c r="B455" s="52" t="s">
        <v>476</v>
      </c>
    </row>
    <row r="456" spans="1:2" x14ac:dyDescent="0.2">
      <c r="A456" s="305">
        <v>0.45500000000000002</v>
      </c>
      <c r="B456" s="52" t="s">
        <v>476</v>
      </c>
    </row>
    <row r="457" spans="1:2" x14ac:dyDescent="0.2">
      <c r="A457" s="305">
        <v>0.45600000000000002</v>
      </c>
      <c r="B457" s="52" t="s">
        <v>476</v>
      </c>
    </row>
    <row r="458" spans="1:2" x14ac:dyDescent="0.2">
      <c r="A458" s="305">
        <v>0.45700000000000002</v>
      </c>
      <c r="B458" s="52" t="s">
        <v>476</v>
      </c>
    </row>
    <row r="459" spans="1:2" x14ac:dyDescent="0.2">
      <c r="A459" s="305">
        <v>0.45800000000000002</v>
      </c>
      <c r="B459" s="52" t="s">
        <v>476</v>
      </c>
    </row>
    <row r="460" spans="1:2" x14ac:dyDescent="0.2">
      <c r="A460" s="305">
        <v>0.45900000000000002</v>
      </c>
      <c r="B460" s="52" t="s">
        <v>476</v>
      </c>
    </row>
    <row r="461" spans="1:2" x14ac:dyDescent="0.2">
      <c r="A461" s="305">
        <v>0.46</v>
      </c>
      <c r="B461" s="52" t="s">
        <v>476</v>
      </c>
    </row>
    <row r="462" spans="1:2" x14ac:dyDescent="0.2">
      <c r="A462" s="305">
        <v>0.46100000000000002</v>
      </c>
      <c r="B462" s="52" t="s">
        <v>476</v>
      </c>
    </row>
    <row r="463" spans="1:2" x14ac:dyDescent="0.2">
      <c r="A463" s="305">
        <v>0.46200000000000002</v>
      </c>
      <c r="B463" s="52" t="s">
        <v>476</v>
      </c>
    </row>
    <row r="464" spans="1:2" x14ac:dyDescent="0.2">
      <c r="A464" s="305">
        <v>0.46300000000000002</v>
      </c>
      <c r="B464" s="52" t="s">
        <v>476</v>
      </c>
    </row>
    <row r="465" spans="1:2" x14ac:dyDescent="0.2">
      <c r="A465" s="305">
        <v>0.46400000000000002</v>
      </c>
      <c r="B465" s="52" t="s">
        <v>476</v>
      </c>
    </row>
    <row r="466" spans="1:2" x14ac:dyDescent="0.2">
      <c r="A466" s="305">
        <v>0.46500000000000002</v>
      </c>
      <c r="B466" s="52" t="s">
        <v>476</v>
      </c>
    </row>
    <row r="467" spans="1:2" x14ac:dyDescent="0.2">
      <c r="A467" s="305">
        <v>0.46600000000000003</v>
      </c>
      <c r="B467" s="52" t="s">
        <v>476</v>
      </c>
    </row>
    <row r="468" spans="1:2" x14ac:dyDescent="0.2">
      <c r="A468" s="305">
        <v>0.46700000000000003</v>
      </c>
      <c r="B468" s="52" t="s">
        <v>476</v>
      </c>
    </row>
    <row r="469" spans="1:2" x14ac:dyDescent="0.2">
      <c r="A469" s="305">
        <v>0.46800000000000003</v>
      </c>
      <c r="B469" s="52" t="s">
        <v>476</v>
      </c>
    </row>
    <row r="470" spans="1:2" x14ac:dyDescent="0.2">
      <c r="A470" s="305">
        <v>0.46899999999999997</v>
      </c>
      <c r="B470" s="52" t="s">
        <v>476</v>
      </c>
    </row>
    <row r="471" spans="1:2" x14ac:dyDescent="0.2">
      <c r="A471" s="305">
        <v>0.47</v>
      </c>
      <c r="B471" s="52" t="s">
        <v>476</v>
      </c>
    </row>
    <row r="472" spans="1:2" x14ac:dyDescent="0.2">
      <c r="A472" s="305">
        <v>0.47099999999999997</v>
      </c>
      <c r="B472" s="52" t="s">
        <v>476</v>
      </c>
    </row>
    <row r="473" spans="1:2" x14ac:dyDescent="0.2">
      <c r="A473" s="305">
        <v>0.47199999999999998</v>
      </c>
      <c r="B473" s="52" t="s">
        <v>476</v>
      </c>
    </row>
    <row r="474" spans="1:2" x14ac:dyDescent="0.2">
      <c r="A474" s="305">
        <v>0.47299999999999998</v>
      </c>
      <c r="B474" s="52" t="s">
        <v>476</v>
      </c>
    </row>
    <row r="475" spans="1:2" x14ac:dyDescent="0.2">
      <c r="A475" s="305">
        <v>0.47399999999999998</v>
      </c>
      <c r="B475" s="52" t="s">
        <v>476</v>
      </c>
    </row>
    <row r="476" spans="1:2" x14ac:dyDescent="0.2">
      <c r="A476" s="305">
        <v>0.47499999999999998</v>
      </c>
      <c r="B476" s="52" t="s">
        <v>476</v>
      </c>
    </row>
    <row r="477" spans="1:2" x14ac:dyDescent="0.2">
      <c r="A477" s="305">
        <v>0.47599999999999998</v>
      </c>
      <c r="B477" s="52" t="s">
        <v>476</v>
      </c>
    </row>
    <row r="478" spans="1:2" x14ac:dyDescent="0.2">
      <c r="A478" s="305">
        <v>0.47699999999999998</v>
      </c>
      <c r="B478" s="52" t="s">
        <v>476</v>
      </c>
    </row>
    <row r="479" spans="1:2" x14ac:dyDescent="0.2">
      <c r="A479" s="305">
        <v>0.47799999999999998</v>
      </c>
      <c r="B479" s="52" t="s">
        <v>476</v>
      </c>
    </row>
    <row r="480" spans="1:2" x14ac:dyDescent="0.2">
      <c r="A480" s="305">
        <v>0.47899999999999998</v>
      </c>
      <c r="B480" s="52" t="s">
        <v>476</v>
      </c>
    </row>
    <row r="481" spans="1:2" x14ac:dyDescent="0.2">
      <c r="A481" s="305">
        <v>0.48</v>
      </c>
      <c r="B481" s="52" t="s">
        <v>476</v>
      </c>
    </row>
    <row r="482" spans="1:2" x14ac:dyDescent="0.2">
      <c r="A482" s="305">
        <v>0.48099999999999998</v>
      </c>
      <c r="B482" s="52" t="s">
        <v>476</v>
      </c>
    </row>
    <row r="483" spans="1:2" x14ac:dyDescent="0.2">
      <c r="A483" s="305">
        <v>0.48199999999999998</v>
      </c>
      <c r="B483" s="52" t="s">
        <v>476</v>
      </c>
    </row>
    <row r="484" spans="1:2" x14ac:dyDescent="0.2">
      <c r="A484" s="305">
        <v>0.48299999999999998</v>
      </c>
      <c r="B484" s="52" t="s">
        <v>476</v>
      </c>
    </row>
    <row r="485" spans="1:2" x14ac:dyDescent="0.2">
      <c r="A485" s="305">
        <v>0.48399999999999999</v>
      </c>
      <c r="B485" s="52" t="s">
        <v>476</v>
      </c>
    </row>
    <row r="486" spans="1:2" x14ac:dyDescent="0.2">
      <c r="A486" s="305">
        <v>0.48499999999999999</v>
      </c>
      <c r="B486" s="52" t="s">
        <v>476</v>
      </c>
    </row>
    <row r="487" spans="1:2" x14ac:dyDescent="0.2">
      <c r="A487" s="305">
        <v>0.48599999999999999</v>
      </c>
      <c r="B487" s="52" t="s">
        <v>476</v>
      </c>
    </row>
    <row r="488" spans="1:2" x14ac:dyDescent="0.2">
      <c r="A488" s="305">
        <v>0.48699999999999999</v>
      </c>
      <c r="B488" s="52" t="s">
        <v>476</v>
      </c>
    </row>
    <row r="489" spans="1:2" x14ac:dyDescent="0.2">
      <c r="A489" s="305">
        <v>0.48799999999999999</v>
      </c>
      <c r="B489" s="52" t="s">
        <v>476</v>
      </c>
    </row>
    <row r="490" spans="1:2" x14ac:dyDescent="0.2">
      <c r="A490" s="305">
        <v>0.48899999999999999</v>
      </c>
      <c r="B490" s="52" t="s">
        <v>476</v>
      </c>
    </row>
    <row r="491" spans="1:2" x14ac:dyDescent="0.2">
      <c r="A491" s="305">
        <v>0.49</v>
      </c>
      <c r="B491" s="52" t="s">
        <v>476</v>
      </c>
    </row>
    <row r="492" spans="1:2" x14ac:dyDescent="0.2">
      <c r="A492" s="305">
        <v>0.49099999999999999</v>
      </c>
      <c r="B492" s="52" t="s">
        <v>476</v>
      </c>
    </row>
    <row r="493" spans="1:2" x14ac:dyDescent="0.2">
      <c r="A493" s="305">
        <v>0.49199999999999999</v>
      </c>
      <c r="B493" s="52" t="s">
        <v>476</v>
      </c>
    </row>
    <row r="494" spans="1:2" x14ac:dyDescent="0.2">
      <c r="A494" s="305">
        <v>0.49299999999999999</v>
      </c>
      <c r="B494" s="52" t="s">
        <v>476</v>
      </c>
    </row>
    <row r="495" spans="1:2" x14ac:dyDescent="0.2">
      <c r="A495" s="305">
        <v>0.49399999999999999</v>
      </c>
      <c r="B495" s="52" t="s">
        <v>476</v>
      </c>
    </row>
    <row r="496" spans="1:2" x14ac:dyDescent="0.2">
      <c r="A496" s="305">
        <v>0.495</v>
      </c>
      <c r="B496" s="52" t="s">
        <v>476</v>
      </c>
    </row>
    <row r="497" spans="1:2" x14ac:dyDescent="0.2">
      <c r="A497" s="305">
        <v>0.496</v>
      </c>
      <c r="B497" s="52" t="s">
        <v>476</v>
      </c>
    </row>
    <row r="498" spans="1:2" x14ac:dyDescent="0.2">
      <c r="A498" s="305">
        <v>0.497</v>
      </c>
      <c r="B498" s="52" t="s">
        <v>476</v>
      </c>
    </row>
    <row r="499" spans="1:2" x14ac:dyDescent="0.2">
      <c r="A499" s="305">
        <v>0.498</v>
      </c>
      <c r="B499" s="52" t="s">
        <v>476</v>
      </c>
    </row>
    <row r="500" spans="1:2" x14ac:dyDescent="0.2">
      <c r="A500" s="305">
        <v>0.499</v>
      </c>
      <c r="B500" s="52" t="s">
        <v>476</v>
      </c>
    </row>
    <row r="501" spans="1:2" x14ac:dyDescent="0.2">
      <c r="A501" s="305">
        <v>0.5</v>
      </c>
      <c r="B501" s="52" t="s">
        <v>476</v>
      </c>
    </row>
    <row r="502" spans="1:2" x14ac:dyDescent="0.2">
      <c r="A502" s="305">
        <v>0.501</v>
      </c>
      <c r="B502" s="52" t="s">
        <v>476</v>
      </c>
    </row>
    <row r="503" spans="1:2" x14ac:dyDescent="0.2">
      <c r="A503" s="305">
        <v>0.502</v>
      </c>
      <c r="B503" s="52" t="s">
        <v>476</v>
      </c>
    </row>
    <row r="504" spans="1:2" x14ac:dyDescent="0.2">
      <c r="A504" s="305">
        <v>0.503</v>
      </c>
      <c r="B504" s="52" t="s">
        <v>476</v>
      </c>
    </row>
    <row r="505" spans="1:2" x14ac:dyDescent="0.2">
      <c r="A505" s="305">
        <v>0.504</v>
      </c>
      <c r="B505" s="52" t="s">
        <v>476</v>
      </c>
    </row>
    <row r="506" spans="1:2" x14ac:dyDescent="0.2">
      <c r="A506" s="305">
        <v>0.505</v>
      </c>
      <c r="B506" s="52" t="s">
        <v>476</v>
      </c>
    </row>
    <row r="507" spans="1:2" x14ac:dyDescent="0.2">
      <c r="A507" s="305">
        <v>0.50600000000000001</v>
      </c>
      <c r="B507" s="52" t="s">
        <v>476</v>
      </c>
    </row>
    <row r="508" spans="1:2" x14ac:dyDescent="0.2">
      <c r="A508" s="305">
        <v>0.50700000000000001</v>
      </c>
      <c r="B508" s="52" t="s">
        <v>476</v>
      </c>
    </row>
    <row r="509" spans="1:2" x14ac:dyDescent="0.2">
      <c r="A509" s="305">
        <v>0.50800000000000001</v>
      </c>
      <c r="B509" s="52" t="s">
        <v>476</v>
      </c>
    </row>
    <row r="510" spans="1:2" x14ac:dyDescent="0.2">
      <c r="A510" s="305">
        <v>0.50900000000000001</v>
      </c>
      <c r="B510" s="52" t="s">
        <v>476</v>
      </c>
    </row>
    <row r="511" spans="1:2" x14ac:dyDescent="0.2">
      <c r="A511" s="305">
        <v>0.51</v>
      </c>
      <c r="B511" s="52" t="s">
        <v>476</v>
      </c>
    </row>
    <row r="512" spans="1:2" x14ac:dyDescent="0.2">
      <c r="A512" s="305">
        <v>0.51100000000000001</v>
      </c>
      <c r="B512" s="52" t="s">
        <v>476</v>
      </c>
    </row>
    <row r="513" spans="1:2" x14ac:dyDescent="0.2">
      <c r="A513" s="305">
        <v>0.51200000000000001</v>
      </c>
      <c r="B513" s="52" t="s">
        <v>476</v>
      </c>
    </row>
    <row r="514" spans="1:2" x14ac:dyDescent="0.2">
      <c r="A514" s="305">
        <v>0.51300000000000001</v>
      </c>
      <c r="B514" s="52" t="s">
        <v>476</v>
      </c>
    </row>
    <row r="515" spans="1:2" x14ac:dyDescent="0.2">
      <c r="A515" s="305">
        <v>0.51400000000000001</v>
      </c>
      <c r="B515" s="52" t="s">
        <v>476</v>
      </c>
    </row>
    <row r="516" spans="1:2" x14ac:dyDescent="0.2">
      <c r="A516" s="305">
        <v>0.51500000000000001</v>
      </c>
      <c r="B516" s="52" t="s">
        <v>476</v>
      </c>
    </row>
    <row r="517" spans="1:2" x14ac:dyDescent="0.2">
      <c r="A517" s="305">
        <v>0.51600000000000001</v>
      </c>
      <c r="B517" s="52" t="s">
        <v>476</v>
      </c>
    </row>
    <row r="518" spans="1:2" x14ac:dyDescent="0.2">
      <c r="A518" s="305">
        <v>0.51700000000000002</v>
      </c>
      <c r="B518" s="52" t="s">
        <v>476</v>
      </c>
    </row>
    <row r="519" spans="1:2" x14ac:dyDescent="0.2">
      <c r="A519" s="305">
        <v>0.51800000000000002</v>
      </c>
      <c r="B519" s="52" t="s">
        <v>476</v>
      </c>
    </row>
    <row r="520" spans="1:2" x14ac:dyDescent="0.2">
      <c r="A520" s="305">
        <v>0.51900000000000002</v>
      </c>
      <c r="B520" s="52" t="s">
        <v>476</v>
      </c>
    </row>
    <row r="521" spans="1:2" x14ac:dyDescent="0.2">
      <c r="A521" s="305">
        <v>0.52</v>
      </c>
      <c r="B521" s="52" t="s">
        <v>476</v>
      </c>
    </row>
    <row r="522" spans="1:2" x14ac:dyDescent="0.2">
      <c r="A522" s="305">
        <v>0.52100000000000002</v>
      </c>
      <c r="B522" s="52" t="s">
        <v>476</v>
      </c>
    </row>
    <row r="523" spans="1:2" x14ac:dyDescent="0.2">
      <c r="A523" s="305">
        <v>0.52200000000000002</v>
      </c>
      <c r="B523" s="52" t="s">
        <v>476</v>
      </c>
    </row>
    <row r="524" spans="1:2" x14ac:dyDescent="0.2">
      <c r="A524" s="305">
        <v>0.52300000000000002</v>
      </c>
      <c r="B524" s="52" t="s">
        <v>476</v>
      </c>
    </row>
    <row r="525" spans="1:2" x14ac:dyDescent="0.2">
      <c r="A525" s="305">
        <v>0.52400000000000002</v>
      </c>
      <c r="B525" s="52" t="s">
        <v>476</v>
      </c>
    </row>
    <row r="526" spans="1:2" x14ac:dyDescent="0.2">
      <c r="A526" s="305">
        <v>0.52500000000000002</v>
      </c>
      <c r="B526" s="52" t="s">
        <v>476</v>
      </c>
    </row>
    <row r="527" spans="1:2" x14ac:dyDescent="0.2">
      <c r="A527" s="305">
        <v>0.52600000000000002</v>
      </c>
      <c r="B527" s="52" t="s">
        <v>476</v>
      </c>
    </row>
    <row r="528" spans="1:2" x14ac:dyDescent="0.2">
      <c r="A528" s="305">
        <v>0.52700000000000002</v>
      </c>
      <c r="B528" s="52" t="s">
        <v>476</v>
      </c>
    </row>
    <row r="529" spans="1:2" x14ac:dyDescent="0.2">
      <c r="A529" s="305">
        <v>0.52800000000000002</v>
      </c>
      <c r="B529" s="52" t="s">
        <v>476</v>
      </c>
    </row>
    <row r="530" spans="1:2" x14ac:dyDescent="0.2">
      <c r="A530" s="305">
        <v>0.52900000000000003</v>
      </c>
      <c r="B530" s="52" t="s">
        <v>476</v>
      </c>
    </row>
    <row r="531" spans="1:2" x14ac:dyDescent="0.2">
      <c r="A531" s="305">
        <v>0.53</v>
      </c>
      <c r="B531" s="52" t="s">
        <v>476</v>
      </c>
    </row>
    <row r="532" spans="1:2" x14ac:dyDescent="0.2">
      <c r="A532" s="305">
        <v>0.53100000000000003</v>
      </c>
      <c r="B532" s="52" t="s">
        <v>476</v>
      </c>
    </row>
    <row r="533" spans="1:2" x14ac:dyDescent="0.2">
      <c r="A533" s="305">
        <v>0.53200000000000003</v>
      </c>
      <c r="B533" s="52" t="s">
        <v>476</v>
      </c>
    </row>
    <row r="534" spans="1:2" x14ac:dyDescent="0.2">
      <c r="A534" s="305">
        <v>0.53300000000000003</v>
      </c>
      <c r="B534" s="52" t="s">
        <v>476</v>
      </c>
    </row>
    <row r="535" spans="1:2" x14ac:dyDescent="0.2">
      <c r="A535" s="305">
        <v>0.53400000000000003</v>
      </c>
      <c r="B535" s="52" t="s">
        <v>476</v>
      </c>
    </row>
    <row r="536" spans="1:2" x14ac:dyDescent="0.2">
      <c r="A536" s="305">
        <v>0.53500000000000003</v>
      </c>
      <c r="B536" s="52" t="s">
        <v>476</v>
      </c>
    </row>
    <row r="537" spans="1:2" x14ac:dyDescent="0.2">
      <c r="A537" s="305">
        <v>0.53600000000000003</v>
      </c>
      <c r="B537" s="52" t="s">
        <v>476</v>
      </c>
    </row>
    <row r="538" spans="1:2" x14ac:dyDescent="0.2">
      <c r="A538" s="305">
        <v>0.53700000000000003</v>
      </c>
      <c r="B538" s="52" t="s">
        <v>476</v>
      </c>
    </row>
    <row r="539" spans="1:2" x14ac:dyDescent="0.2">
      <c r="A539" s="305">
        <v>0.53800000000000003</v>
      </c>
      <c r="B539" s="52" t="s">
        <v>476</v>
      </c>
    </row>
    <row r="540" spans="1:2" x14ac:dyDescent="0.2">
      <c r="A540" s="305">
        <v>0.53900000000000003</v>
      </c>
      <c r="B540" s="52" t="s">
        <v>476</v>
      </c>
    </row>
    <row r="541" spans="1:2" x14ac:dyDescent="0.2">
      <c r="A541" s="305">
        <v>0.54</v>
      </c>
      <c r="B541" s="52" t="s">
        <v>476</v>
      </c>
    </row>
    <row r="542" spans="1:2" x14ac:dyDescent="0.2">
      <c r="A542" s="305">
        <v>0.54100000000000004</v>
      </c>
      <c r="B542" s="52" t="s">
        <v>476</v>
      </c>
    </row>
    <row r="543" spans="1:2" x14ac:dyDescent="0.2">
      <c r="A543" s="305">
        <v>0.54200000000000004</v>
      </c>
      <c r="B543" s="52" t="s">
        <v>476</v>
      </c>
    </row>
    <row r="544" spans="1:2" x14ac:dyDescent="0.2">
      <c r="A544" s="305">
        <v>0.54300000000000004</v>
      </c>
      <c r="B544" s="52" t="s">
        <v>476</v>
      </c>
    </row>
    <row r="545" spans="1:2" x14ac:dyDescent="0.2">
      <c r="A545" s="305">
        <v>0.54400000000000004</v>
      </c>
      <c r="B545" s="52" t="s">
        <v>476</v>
      </c>
    </row>
    <row r="546" spans="1:2" x14ac:dyDescent="0.2">
      <c r="A546" s="305">
        <v>0.54500000000000004</v>
      </c>
      <c r="B546" s="52" t="s">
        <v>476</v>
      </c>
    </row>
    <row r="547" spans="1:2" x14ac:dyDescent="0.2">
      <c r="A547" s="305">
        <v>0.54600000000000004</v>
      </c>
      <c r="B547" s="52" t="s">
        <v>476</v>
      </c>
    </row>
    <row r="548" spans="1:2" x14ac:dyDescent="0.2">
      <c r="A548" s="305">
        <v>0.54700000000000004</v>
      </c>
      <c r="B548" s="52" t="s">
        <v>476</v>
      </c>
    </row>
    <row r="549" spans="1:2" x14ac:dyDescent="0.2">
      <c r="A549" s="305">
        <v>0.54800000000000004</v>
      </c>
      <c r="B549" s="52" t="s">
        <v>476</v>
      </c>
    </row>
    <row r="550" spans="1:2" x14ac:dyDescent="0.2">
      <c r="A550" s="305">
        <v>0.54900000000000004</v>
      </c>
      <c r="B550" s="52" t="s">
        <v>476</v>
      </c>
    </row>
    <row r="551" spans="1:2" x14ac:dyDescent="0.2">
      <c r="A551" s="305">
        <v>0.55000000000000004</v>
      </c>
      <c r="B551" s="52" t="s">
        <v>476</v>
      </c>
    </row>
    <row r="552" spans="1:2" x14ac:dyDescent="0.2">
      <c r="A552" s="305">
        <v>0.55100000000000005</v>
      </c>
      <c r="B552" s="52" t="s">
        <v>476</v>
      </c>
    </row>
    <row r="553" spans="1:2" x14ac:dyDescent="0.2">
      <c r="A553" s="305">
        <v>0.55200000000000005</v>
      </c>
      <c r="B553" s="52" t="s">
        <v>476</v>
      </c>
    </row>
    <row r="554" spans="1:2" x14ac:dyDescent="0.2">
      <c r="A554" s="305">
        <v>0.55300000000000005</v>
      </c>
      <c r="B554" s="52" t="s">
        <v>476</v>
      </c>
    </row>
    <row r="555" spans="1:2" x14ac:dyDescent="0.2">
      <c r="A555" s="305">
        <v>0.55400000000000005</v>
      </c>
      <c r="B555" s="52" t="s">
        <v>476</v>
      </c>
    </row>
    <row r="556" spans="1:2" x14ac:dyDescent="0.2">
      <c r="A556" s="305">
        <v>0.55500000000000005</v>
      </c>
      <c r="B556" s="52" t="s">
        <v>476</v>
      </c>
    </row>
    <row r="557" spans="1:2" x14ac:dyDescent="0.2">
      <c r="A557" s="305">
        <v>0.55600000000000005</v>
      </c>
      <c r="B557" s="52" t="s">
        <v>476</v>
      </c>
    </row>
    <row r="558" spans="1:2" x14ac:dyDescent="0.2">
      <c r="A558" s="305">
        <v>0.55700000000000005</v>
      </c>
      <c r="B558" s="52" t="s">
        <v>476</v>
      </c>
    </row>
    <row r="559" spans="1:2" x14ac:dyDescent="0.2">
      <c r="A559" s="305">
        <v>0.55800000000000005</v>
      </c>
      <c r="B559" s="52" t="s">
        <v>476</v>
      </c>
    </row>
    <row r="560" spans="1:2" x14ac:dyDescent="0.2">
      <c r="A560" s="305">
        <v>0.55900000000000005</v>
      </c>
      <c r="B560" s="52" t="s">
        <v>476</v>
      </c>
    </row>
    <row r="561" spans="1:2" x14ac:dyDescent="0.2">
      <c r="A561" s="305">
        <v>0.56000000000000005</v>
      </c>
      <c r="B561" s="52" t="s">
        <v>476</v>
      </c>
    </row>
    <row r="562" spans="1:2" x14ac:dyDescent="0.2">
      <c r="A562" s="305">
        <v>0.56100000000000005</v>
      </c>
      <c r="B562" s="52" t="s">
        <v>476</v>
      </c>
    </row>
    <row r="563" spans="1:2" x14ac:dyDescent="0.2">
      <c r="A563" s="305">
        <v>0.56200000000000006</v>
      </c>
      <c r="B563" s="52" t="s">
        <v>476</v>
      </c>
    </row>
    <row r="564" spans="1:2" x14ac:dyDescent="0.2">
      <c r="A564" s="305">
        <v>0.56299999999999994</v>
      </c>
      <c r="B564" s="52" t="s">
        <v>476</v>
      </c>
    </row>
    <row r="565" spans="1:2" x14ac:dyDescent="0.2">
      <c r="A565" s="305">
        <v>0.56399999999999995</v>
      </c>
      <c r="B565" s="52" t="s">
        <v>476</v>
      </c>
    </row>
    <row r="566" spans="1:2" x14ac:dyDescent="0.2">
      <c r="A566" s="305">
        <v>0.56499999999999995</v>
      </c>
      <c r="B566" s="52" t="s">
        <v>476</v>
      </c>
    </row>
    <row r="567" spans="1:2" x14ac:dyDescent="0.2">
      <c r="A567" s="305">
        <v>0.56599999999999995</v>
      </c>
      <c r="B567" s="52" t="s">
        <v>476</v>
      </c>
    </row>
    <row r="568" spans="1:2" x14ac:dyDescent="0.2">
      <c r="A568" s="305">
        <v>0.56699999999999995</v>
      </c>
      <c r="B568" s="52" t="s">
        <v>476</v>
      </c>
    </row>
    <row r="569" spans="1:2" x14ac:dyDescent="0.2">
      <c r="A569" s="305">
        <v>0.56799999999999995</v>
      </c>
      <c r="B569" s="52" t="s">
        <v>476</v>
      </c>
    </row>
    <row r="570" spans="1:2" x14ac:dyDescent="0.2">
      <c r="A570" s="305">
        <v>0.56899999999999995</v>
      </c>
      <c r="B570" s="52" t="s">
        <v>476</v>
      </c>
    </row>
    <row r="571" spans="1:2" x14ac:dyDescent="0.2">
      <c r="A571" s="305">
        <v>0.56999999999999995</v>
      </c>
      <c r="B571" s="52" t="s">
        <v>476</v>
      </c>
    </row>
    <row r="572" spans="1:2" x14ac:dyDescent="0.2">
      <c r="A572" s="305">
        <v>0.57099999999999995</v>
      </c>
      <c r="B572" s="52" t="s">
        <v>476</v>
      </c>
    </row>
    <row r="573" spans="1:2" x14ac:dyDescent="0.2">
      <c r="A573" s="305">
        <v>0.57199999999999995</v>
      </c>
      <c r="B573" s="52" t="s">
        <v>476</v>
      </c>
    </row>
    <row r="574" spans="1:2" x14ac:dyDescent="0.2">
      <c r="A574" s="305">
        <v>0.57299999999999995</v>
      </c>
      <c r="B574" s="52" t="s">
        <v>476</v>
      </c>
    </row>
    <row r="575" spans="1:2" x14ac:dyDescent="0.2">
      <c r="A575" s="305">
        <v>0.57399999999999995</v>
      </c>
      <c r="B575" s="52" t="s">
        <v>476</v>
      </c>
    </row>
    <row r="576" spans="1:2" x14ac:dyDescent="0.2">
      <c r="A576" s="305">
        <v>0.57499999999999996</v>
      </c>
      <c r="B576" s="52" t="s">
        <v>476</v>
      </c>
    </row>
    <row r="577" spans="1:2" x14ac:dyDescent="0.2">
      <c r="A577" s="305">
        <v>0.57599999999999996</v>
      </c>
      <c r="B577" s="52" t="s">
        <v>476</v>
      </c>
    </row>
    <row r="578" spans="1:2" x14ac:dyDescent="0.2">
      <c r="A578" s="305">
        <v>0.57699999999999996</v>
      </c>
      <c r="B578" s="52" t="s">
        <v>476</v>
      </c>
    </row>
    <row r="579" spans="1:2" x14ac:dyDescent="0.2">
      <c r="A579" s="305">
        <v>0.57799999999999996</v>
      </c>
      <c r="B579" s="52" t="s">
        <v>476</v>
      </c>
    </row>
    <row r="580" spans="1:2" x14ac:dyDescent="0.2">
      <c r="A580" s="305">
        <v>0.57899999999999996</v>
      </c>
      <c r="B580" s="52" t="s">
        <v>476</v>
      </c>
    </row>
    <row r="581" spans="1:2" x14ac:dyDescent="0.2">
      <c r="A581" s="305">
        <v>0.57999999999999996</v>
      </c>
      <c r="B581" s="52" t="s">
        <v>476</v>
      </c>
    </row>
    <row r="582" spans="1:2" x14ac:dyDescent="0.2">
      <c r="A582" s="305">
        <v>0.58099999999999996</v>
      </c>
      <c r="B582" s="52" t="s">
        <v>476</v>
      </c>
    </row>
    <row r="583" spans="1:2" x14ac:dyDescent="0.2">
      <c r="A583" s="305">
        <v>0.58199999999999996</v>
      </c>
      <c r="B583" s="52" t="s">
        <v>476</v>
      </c>
    </row>
    <row r="584" spans="1:2" x14ac:dyDescent="0.2">
      <c r="A584" s="305">
        <v>0.58299999999999996</v>
      </c>
      <c r="B584" s="52" t="s">
        <v>476</v>
      </c>
    </row>
    <row r="585" spans="1:2" x14ac:dyDescent="0.2">
      <c r="A585" s="305">
        <v>0.58399999999999996</v>
      </c>
      <c r="B585" s="52" t="s">
        <v>476</v>
      </c>
    </row>
    <row r="586" spans="1:2" x14ac:dyDescent="0.2">
      <c r="A586" s="305">
        <v>0.58499999999999996</v>
      </c>
      <c r="B586" s="52" t="s">
        <v>476</v>
      </c>
    </row>
    <row r="587" spans="1:2" x14ac:dyDescent="0.2">
      <c r="A587" s="305">
        <v>0.58599999999999997</v>
      </c>
      <c r="B587" s="52" t="s">
        <v>476</v>
      </c>
    </row>
    <row r="588" spans="1:2" x14ac:dyDescent="0.2">
      <c r="A588" s="305">
        <v>0.58699999999999997</v>
      </c>
      <c r="B588" s="52" t="s">
        <v>476</v>
      </c>
    </row>
    <row r="589" spans="1:2" x14ac:dyDescent="0.2">
      <c r="A589" s="305">
        <v>0.58799999999999997</v>
      </c>
      <c r="B589" s="52" t="s">
        <v>476</v>
      </c>
    </row>
    <row r="590" spans="1:2" x14ac:dyDescent="0.2">
      <c r="A590" s="305">
        <v>0.58899999999999997</v>
      </c>
      <c r="B590" s="52" t="s">
        <v>476</v>
      </c>
    </row>
    <row r="591" spans="1:2" x14ac:dyDescent="0.2">
      <c r="A591" s="305">
        <v>0.59</v>
      </c>
      <c r="B591" s="52" t="s">
        <v>476</v>
      </c>
    </row>
    <row r="592" spans="1:2" x14ac:dyDescent="0.2">
      <c r="A592" s="305">
        <v>0.59099999999999997</v>
      </c>
      <c r="B592" s="52" t="s">
        <v>476</v>
      </c>
    </row>
    <row r="593" spans="1:2" x14ac:dyDescent="0.2">
      <c r="A593" s="305">
        <v>0.59199999999999997</v>
      </c>
      <c r="B593" s="52" t="s">
        <v>476</v>
      </c>
    </row>
    <row r="594" spans="1:2" x14ac:dyDescent="0.2">
      <c r="A594" s="305">
        <v>0.59299999999999997</v>
      </c>
      <c r="B594" s="52" t="s">
        <v>476</v>
      </c>
    </row>
    <row r="595" spans="1:2" x14ac:dyDescent="0.2">
      <c r="A595" s="305">
        <v>0.59399999999999997</v>
      </c>
      <c r="B595" s="52" t="s">
        <v>476</v>
      </c>
    </row>
    <row r="596" spans="1:2" x14ac:dyDescent="0.2">
      <c r="A596" s="305">
        <v>0.59499999999999997</v>
      </c>
      <c r="B596" s="52" t="s">
        <v>476</v>
      </c>
    </row>
    <row r="597" spans="1:2" x14ac:dyDescent="0.2">
      <c r="A597" s="305">
        <v>0.59599999999999997</v>
      </c>
      <c r="B597" s="52" t="s">
        <v>476</v>
      </c>
    </row>
    <row r="598" spans="1:2" x14ac:dyDescent="0.2">
      <c r="A598" s="305">
        <v>0.59699999999999998</v>
      </c>
      <c r="B598" s="52" t="s">
        <v>476</v>
      </c>
    </row>
    <row r="599" spans="1:2" x14ac:dyDescent="0.2">
      <c r="A599" s="305">
        <v>0.59799999999999998</v>
      </c>
      <c r="B599" s="52" t="s">
        <v>476</v>
      </c>
    </row>
    <row r="600" spans="1:2" x14ac:dyDescent="0.2">
      <c r="A600" s="305">
        <v>0.59899999999999998</v>
      </c>
      <c r="B600" s="52" t="s">
        <v>476</v>
      </c>
    </row>
    <row r="601" spans="1:2" x14ac:dyDescent="0.2">
      <c r="A601" s="305">
        <v>0.6</v>
      </c>
      <c r="B601" s="52" t="s">
        <v>477</v>
      </c>
    </row>
    <row r="602" spans="1:2" x14ac:dyDescent="0.2">
      <c r="A602" s="305">
        <v>0.60099999999999998</v>
      </c>
      <c r="B602" s="52" t="s">
        <v>477</v>
      </c>
    </row>
    <row r="603" spans="1:2" x14ac:dyDescent="0.2">
      <c r="A603" s="305">
        <v>0.60199999999999998</v>
      </c>
      <c r="B603" s="52" t="s">
        <v>477</v>
      </c>
    </row>
    <row r="604" spans="1:2" x14ac:dyDescent="0.2">
      <c r="A604" s="305">
        <v>0.60299999999999998</v>
      </c>
      <c r="B604" s="52" t="s">
        <v>477</v>
      </c>
    </row>
    <row r="605" spans="1:2" x14ac:dyDescent="0.2">
      <c r="A605" s="305">
        <v>0.60399999999999998</v>
      </c>
      <c r="B605" s="52" t="s">
        <v>477</v>
      </c>
    </row>
    <row r="606" spans="1:2" x14ac:dyDescent="0.2">
      <c r="A606" s="305">
        <v>0.60499999999999998</v>
      </c>
      <c r="B606" s="52" t="s">
        <v>477</v>
      </c>
    </row>
    <row r="607" spans="1:2" x14ac:dyDescent="0.2">
      <c r="A607" s="305">
        <v>0.60599999999999998</v>
      </c>
      <c r="B607" s="52" t="s">
        <v>477</v>
      </c>
    </row>
    <row r="608" spans="1:2" x14ac:dyDescent="0.2">
      <c r="A608" s="305">
        <v>0.60699999999999998</v>
      </c>
      <c r="B608" s="52" t="s">
        <v>477</v>
      </c>
    </row>
    <row r="609" spans="1:2" x14ac:dyDescent="0.2">
      <c r="A609" s="305">
        <v>0.60799999999999998</v>
      </c>
      <c r="B609" s="52" t="s">
        <v>477</v>
      </c>
    </row>
    <row r="610" spans="1:2" x14ac:dyDescent="0.2">
      <c r="A610" s="305">
        <v>0.60899999999999999</v>
      </c>
      <c r="B610" s="52" t="s">
        <v>477</v>
      </c>
    </row>
    <row r="611" spans="1:2" x14ac:dyDescent="0.2">
      <c r="A611" s="305">
        <v>0.61</v>
      </c>
      <c r="B611" s="52" t="s">
        <v>477</v>
      </c>
    </row>
    <row r="612" spans="1:2" x14ac:dyDescent="0.2">
      <c r="A612" s="305">
        <v>0.61099999999999999</v>
      </c>
      <c r="B612" s="52" t="s">
        <v>477</v>
      </c>
    </row>
    <row r="613" spans="1:2" x14ac:dyDescent="0.2">
      <c r="A613" s="305">
        <v>0.61199999999999999</v>
      </c>
      <c r="B613" s="52" t="s">
        <v>477</v>
      </c>
    </row>
    <row r="614" spans="1:2" x14ac:dyDescent="0.2">
      <c r="A614" s="305">
        <v>0.61299999999999999</v>
      </c>
      <c r="B614" s="52" t="s">
        <v>477</v>
      </c>
    </row>
    <row r="615" spans="1:2" x14ac:dyDescent="0.2">
      <c r="A615" s="305">
        <v>0.61399999999999999</v>
      </c>
      <c r="B615" s="52" t="s">
        <v>477</v>
      </c>
    </row>
    <row r="616" spans="1:2" x14ac:dyDescent="0.2">
      <c r="A616" s="305">
        <v>0.61499999999999999</v>
      </c>
      <c r="B616" s="52" t="s">
        <v>477</v>
      </c>
    </row>
    <row r="617" spans="1:2" x14ac:dyDescent="0.2">
      <c r="A617" s="305">
        <v>0.61599999999999999</v>
      </c>
      <c r="B617" s="52" t="s">
        <v>477</v>
      </c>
    </row>
    <row r="618" spans="1:2" x14ac:dyDescent="0.2">
      <c r="A618" s="305">
        <v>0.61699999999999999</v>
      </c>
      <c r="B618" s="52" t="s">
        <v>477</v>
      </c>
    </row>
    <row r="619" spans="1:2" x14ac:dyDescent="0.2">
      <c r="A619" s="305">
        <v>0.61799999999999999</v>
      </c>
      <c r="B619" s="52" t="s">
        <v>477</v>
      </c>
    </row>
    <row r="620" spans="1:2" x14ac:dyDescent="0.2">
      <c r="A620" s="305">
        <v>0.61899999999999999</v>
      </c>
      <c r="B620" s="52" t="s">
        <v>477</v>
      </c>
    </row>
    <row r="621" spans="1:2" x14ac:dyDescent="0.2">
      <c r="A621" s="305">
        <v>0.62</v>
      </c>
      <c r="B621" s="52" t="s">
        <v>477</v>
      </c>
    </row>
    <row r="622" spans="1:2" x14ac:dyDescent="0.2">
      <c r="A622" s="305">
        <v>0.621</v>
      </c>
      <c r="B622" s="52" t="s">
        <v>477</v>
      </c>
    </row>
    <row r="623" spans="1:2" x14ac:dyDescent="0.2">
      <c r="A623" s="305">
        <v>0.622</v>
      </c>
      <c r="B623" s="52" t="s">
        <v>477</v>
      </c>
    </row>
    <row r="624" spans="1:2" x14ac:dyDescent="0.2">
      <c r="A624" s="305">
        <v>0.623</v>
      </c>
      <c r="B624" s="52" t="s">
        <v>477</v>
      </c>
    </row>
    <row r="625" spans="1:2" x14ac:dyDescent="0.2">
      <c r="A625" s="305">
        <v>0.624</v>
      </c>
      <c r="B625" s="52" t="s">
        <v>477</v>
      </c>
    </row>
    <row r="626" spans="1:2" x14ac:dyDescent="0.2">
      <c r="A626" s="305">
        <v>0.625</v>
      </c>
      <c r="B626" s="52" t="s">
        <v>477</v>
      </c>
    </row>
    <row r="627" spans="1:2" x14ac:dyDescent="0.2">
      <c r="A627" s="305">
        <v>0.626</v>
      </c>
      <c r="B627" s="52" t="s">
        <v>477</v>
      </c>
    </row>
    <row r="628" spans="1:2" x14ac:dyDescent="0.2">
      <c r="A628" s="305">
        <v>0.627</v>
      </c>
      <c r="B628" s="52" t="s">
        <v>477</v>
      </c>
    </row>
    <row r="629" spans="1:2" x14ac:dyDescent="0.2">
      <c r="A629" s="305">
        <v>0.628</v>
      </c>
      <c r="B629" s="52" t="s">
        <v>477</v>
      </c>
    </row>
    <row r="630" spans="1:2" x14ac:dyDescent="0.2">
      <c r="A630" s="305">
        <v>0.629</v>
      </c>
      <c r="B630" s="52" t="s">
        <v>477</v>
      </c>
    </row>
    <row r="631" spans="1:2" x14ac:dyDescent="0.2">
      <c r="A631" s="305">
        <v>0.63</v>
      </c>
      <c r="B631" s="52" t="s">
        <v>477</v>
      </c>
    </row>
    <row r="632" spans="1:2" x14ac:dyDescent="0.2">
      <c r="A632" s="305">
        <v>0.63100000000000001</v>
      </c>
      <c r="B632" s="52" t="s">
        <v>477</v>
      </c>
    </row>
    <row r="633" spans="1:2" x14ac:dyDescent="0.2">
      <c r="A633" s="305">
        <v>0.63200000000000001</v>
      </c>
      <c r="B633" s="52" t="s">
        <v>477</v>
      </c>
    </row>
    <row r="634" spans="1:2" x14ac:dyDescent="0.2">
      <c r="A634" s="305">
        <v>0.63300000000000001</v>
      </c>
      <c r="B634" s="52" t="s">
        <v>477</v>
      </c>
    </row>
    <row r="635" spans="1:2" x14ac:dyDescent="0.2">
      <c r="A635" s="305">
        <v>0.63400000000000001</v>
      </c>
      <c r="B635" s="52" t="s">
        <v>477</v>
      </c>
    </row>
    <row r="636" spans="1:2" x14ac:dyDescent="0.2">
      <c r="A636" s="305">
        <v>0.63500000000000001</v>
      </c>
      <c r="B636" s="52" t="s">
        <v>477</v>
      </c>
    </row>
    <row r="637" spans="1:2" x14ac:dyDescent="0.2">
      <c r="A637" s="305">
        <v>0.63600000000000001</v>
      </c>
      <c r="B637" s="52" t="s">
        <v>477</v>
      </c>
    </row>
    <row r="638" spans="1:2" x14ac:dyDescent="0.2">
      <c r="A638" s="305">
        <v>0.63700000000000001</v>
      </c>
      <c r="B638" s="52" t="s">
        <v>477</v>
      </c>
    </row>
    <row r="639" spans="1:2" x14ac:dyDescent="0.2">
      <c r="A639" s="305">
        <v>0.63800000000000001</v>
      </c>
      <c r="B639" s="52" t="s">
        <v>477</v>
      </c>
    </row>
    <row r="640" spans="1:2" x14ac:dyDescent="0.2">
      <c r="A640" s="305">
        <v>0.63900000000000001</v>
      </c>
      <c r="B640" s="52" t="s">
        <v>477</v>
      </c>
    </row>
    <row r="641" spans="1:2" x14ac:dyDescent="0.2">
      <c r="A641" s="305">
        <v>0.64</v>
      </c>
      <c r="B641" s="52" t="s">
        <v>477</v>
      </c>
    </row>
    <row r="642" spans="1:2" x14ac:dyDescent="0.2">
      <c r="A642" s="305">
        <v>0.64100000000000001</v>
      </c>
      <c r="B642" s="52" t="s">
        <v>477</v>
      </c>
    </row>
    <row r="643" spans="1:2" x14ac:dyDescent="0.2">
      <c r="A643" s="305">
        <v>0.64200000000000002</v>
      </c>
      <c r="B643" s="52" t="s">
        <v>477</v>
      </c>
    </row>
    <row r="644" spans="1:2" x14ac:dyDescent="0.2">
      <c r="A644" s="305">
        <v>0.64300000000000002</v>
      </c>
      <c r="B644" s="52" t="s">
        <v>477</v>
      </c>
    </row>
    <row r="645" spans="1:2" x14ac:dyDescent="0.2">
      <c r="A645" s="305">
        <v>0.64400000000000002</v>
      </c>
      <c r="B645" s="52" t="s">
        <v>477</v>
      </c>
    </row>
    <row r="646" spans="1:2" x14ac:dyDescent="0.2">
      <c r="A646" s="305">
        <v>0.64500000000000002</v>
      </c>
      <c r="B646" s="52" t="s">
        <v>477</v>
      </c>
    </row>
    <row r="647" spans="1:2" x14ac:dyDescent="0.2">
      <c r="A647" s="305">
        <v>0.64600000000000002</v>
      </c>
      <c r="B647" s="52" t="s">
        <v>477</v>
      </c>
    </row>
    <row r="648" spans="1:2" x14ac:dyDescent="0.2">
      <c r="A648" s="305">
        <v>0.64700000000000002</v>
      </c>
      <c r="B648" s="52" t="s">
        <v>477</v>
      </c>
    </row>
    <row r="649" spans="1:2" x14ac:dyDescent="0.2">
      <c r="A649" s="305">
        <v>0.64800000000000002</v>
      </c>
      <c r="B649" s="52" t="s">
        <v>477</v>
      </c>
    </row>
    <row r="650" spans="1:2" x14ac:dyDescent="0.2">
      <c r="A650" s="305">
        <v>0.64900000000000002</v>
      </c>
      <c r="B650" s="52" t="s">
        <v>477</v>
      </c>
    </row>
    <row r="651" spans="1:2" x14ac:dyDescent="0.2">
      <c r="A651" s="305">
        <v>0.65</v>
      </c>
      <c r="B651" s="52" t="s">
        <v>477</v>
      </c>
    </row>
    <row r="652" spans="1:2" x14ac:dyDescent="0.2">
      <c r="A652" s="305">
        <v>0.65100000000000002</v>
      </c>
      <c r="B652" s="52" t="s">
        <v>477</v>
      </c>
    </row>
    <row r="653" spans="1:2" x14ac:dyDescent="0.2">
      <c r="A653" s="305">
        <v>0.65200000000000002</v>
      </c>
      <c r="B653" s="52" t="s">
        <v>477</v>
      </c>
    </row>
    <row r="654" spans="1:2" x14ac:dyDescent="0.2">
      <c r="A654" s="305">
        <v>0.65300000000000002</v>
      </c>
      <c r="B654" s="52" t="s">
        <v>477</v>
      </c>
    </row>
    <row r="655" spans="1:2" x14ac:dyDescent="0.2">
      <c r="A655" s="305">
        <v>0.65400000000000003</v>
      </c>
      <c r="B655" s="52" t="s">
        <v>477</v>
      </c>
    </row>
    <row r="656" spans="1:2" x14ac:dyDescent="0.2">
      <c r="A656" s="305">
        <v>0.65500000000000003</v>
      </c>
      <c r="B656" s="52" t="s">
        <v>477</v>
      </c>
    </row>
    <row r="657" spans="1:2" x14ac:dyDescent="0.2">
      <c r="A657" s="305">
        <v>0.65600000000000003</v>
      </c>
      <c r="B657" s="52" t="s">
        <v>477</v>
      </c>
    </row>
    <row r="658" spans="1:2" x14ac:dyDescent="0.2">
      <c r="A658" s="305">
        <v>0.65700000000000003</v>
      </c>
      <c r="B658" s="52" t="s">
        <v>477</v>
      </c>
    </row>
    <row r="659" spans="1:2" x14ac:dyDescent="0.2">
      <c r="A659" s="305">
        <v>0.65800000000000003</v>
      </c>
      <c r="B659" s="52" t="s">
        <v>477</v>
      </c>
    </row>
    <row r="660" spans="1:2" x14ac:dyDescent="0.2">
      <c r="A660" s="305">
        <v>0.65900000000000003</v>
      </c>
      <c r="B660" s="52" t="s">
        <v>477</v>
      </c>
    </row>
    <row r="661" spans="1:2" x14ac:dyDescent="0.2">
      <c r="A661" s="305">
        <v>0.66</v>
      </c>
      <c r="B661" s="52" t="s">
        <v>477</v>
      </c>
    </row>
    <row r="662" spans="1:2" x14ac:dyDescent="0.2">
      <c r="A662" s="305">
        <v>0.66100000000000003</v>
      </c>
      <c r="B662" s="52" t="s">
        <v>477</v>
      </c>
    </row>
    <row r="663" spans="1:2" x14ac:dyDescent="0.2">
      <c r="A663" s="305">
        <v>0.66200000000000003</v>
      </c>
      <c r="B663" s="52" t="s">
        <v>477</v>
      </c>
    </row>
    <row r="664" spans="1:2" x14ac:dyDescent="0.2">
      <c r="A664" s="305">
        <v>0.66300000000000003</v>
      </c>
      <c r="B664" s="52" t="s">
        <v>477</v>
      </c>
    </row>
    <row r="665" spans="1:2" x14ac:dyDescent="0.2">
      <c r="A665" s="305">
        <v>0.66400000000000003</v>
      </c>
      <c r="B665" s="52" t="s">
        <v>477</v>
      </c>
    </row>
    <row r="666" spans="1:2" x14ac:dyDescent="0.2">
      <c r="A666" s="305">
        <v>0.66500000000000004</v>
      </c>
      <c r="B666" s="52" t="s">
        <v>477</v>
      </c>
    </row>
    <row r="667" spans="1:2" x14ac:dyDescent="0.2">
      <c r="A667" s="305">
        <v>0.66600000000000004</v>
      </c>
      <c r="B667" s="52" t="s">
        <v>477</v>
      </c>
    </row>
    <row r="668" spans="1:2" x14ac:dyDescent="0.2">
      <c r="A668" s="305">
        <v>0.66700000000000004</v>
      </c>
      <c r="B668" s="52" t="s">
        <v>477</v>
      </c>
    </row>
    <row r="669" spans="1:2" x14ac:dyDescent="0.2">
      <c r="A669" s="305">
        <v>0.66800000000000004</v>
      </c>
      <c r="B669" s="52" t="s">
        <v>477</v>
      </c>
    </row>
    <row r="670" spans="1:2" x14ac:dyDescent="0.2">
      <c r="A670" s="305">
        <v>0.66900000000000004</v>
      </c>
      <c r="B670" s="52" t="s">
        <v>477</v>
      </c>
    </row>
    <row r="671" spans="1:2" x14ac:dyDescent="0.2">
      <c r="A671" s="305">
        <v>0.67</v>
      </c>
      <c r="B671" s="52" t="s">
        <v>477</v>
      </c>
    </row>
    <row r="672" spans="1:2" x14ac:dyDescent="0.2">
      <c r="A672" s="305">
        <v>0.67100000000000004</v>
      </c>
      <c r="B672" s="52" t="s">
        <v>477</v>
      </c>
    </row>
    <row r="673" spans="1:2" x14ac:dyDescent="0.2">
      <c r="A673" s="305">
        <v>0.67200000000000004</v>
      </c>
      <c r="B673" s="52" t="s">
        <v>477</v>
      </c>
    </row>
    <row r="674" spans="1:2" x14ac:dyDescent="0.2">
      <c r="A674" s="305">
        <v>0.67300000000000004</v>
      </c>
      <c r="B674" s="52" t="s">
        <v>477</v>
      </c>
    </row>
    <row r="675" spans="1:2" x14ac:dyDescent="0.2">
      <c r="A675" s="305">
        <v>0.67400000000000004</v>
      </c>
      <c r="B675" s="52" t="s">
        <v>477</v>
      </c>
    </row>
    <row r="676" spans="1:2" x14ac:dyDescent="0.2">
      <c r="A676" s="305">
        <v>0.67500000000000004</v>
      </c>
      <c r="B676" s="52" t="s">
        <v>477</v>
      </c>
    </row>
    <row r="677" spans="1:2" x14ac:dyDescent="0.2">
      <c r="A677" s="305">
        <v>0.67600000000000005</v>
      </c>
      <c r="B677" s="52" t="s">
        <v>477</v>
      </c>
    </row>
    <row r="678" spans="1:2" x14ac:dyDescent="0.2">
      <c r="A678" s="305">
        <v>0.67700000000000005</v>
      </c>
      <c r="B678" s="52" t="s">
        <v>477</v>
      </c>
    </row>
    <row r="679" spans="1:2" x14ac:dyDescent="0.2">
      <c r="A679" s="305">
        <v>0.67800000000000005</v>
      </c>
      <c r="B679" s="52" t="s">
        <v>477</v>
      </c>
    </row>
    <row r="680" spans="1:2" x14ac:dyDescent="0.2">
      <c r="A680" s="305">
        <v>0.67900000000000005</v>
      </c>
      <c r="B680" s="52" t="s">
        <v>477</v>
      </c>
    </row>
    <row r="681" spans="1:2" x14ac:dyDescent="0.2">
      <c r="A681" s="305">
        <v>0.68</v>
      </c>
      <c r="B681" s="52" t="s">
        <v>477</v>
      </c>
    </row>
    <row r="682" spans="1:2" x14ac:dyDescent="0.2">
      <c r="A682" s="305">
        <v>0.68100000000000005</v>
      </c>
      <c r="B682" s="52" t="s">
        <v>477</v>
      </c>
    </row>
    <row r="683" spans="1:2" x14ac:dyDescent="0.2">
      <c r="A683" s="305">
        <v>0.68200000000000005</v>
      </c>
      <c r="B683" s="52" t="s">
        <v>477</v>
      </c>
    </row>
    <row r="684" spans="1:2" x14ac:dyDescent="0.2">
      <c r="A684" s="305">
        <v>0.68300000000000005</v>
      </c>
      <c r="B684" s="52" t="s">
        <v>477</v>
      </c>
    </row>
    <row r="685" spans="1:2" x14ac:dyDescent="0.2">
      <c r="A685" s="305">
        <v>0.68400000000000005</v>
      </c>
      <c r="B685" s="52" t="s">
        <v>477</v>
      </c>
    </row>
    <row r="686" spans="1:2" x14ac:dyDescent="0.2">
      <c r="A686" s="305">
        <v>0.68500000000000005</v>
      </c>
      <c r="B686" s="52" t="s">
        <v>477</v>
      </c>
    </row>
    <row r="687" spans="1:2" x14ac:dyDescent="0.2">
      <c r="A687" s="305">
        <v>0.68600000000000005</v>
      </c>
      <c r="B687" s="52" t="s">
        <v>477</v>
      </c>
    </row>
    <row r="688" spans="1:2" x14ac:dyDescent="0.2">
      <c r="A688" s="305">
        <v>0.68700000000000006</v>
      </c>
      <c r="B688" s="52" t="s">
        <v>477</v>
      </c>
    </row>
    <row r="689" spans="1:2" x14ac:dyDescent="0.2">
      <c r="A689" s="305">
        <v>0.68799999999999994</v>
      </c>
      <c r="B689" s="52" t="s">
        <v>477</v>
      </c>
    </row>
    <row r="690" spans="1:2" x14ac:dyDescent="0.2">
      <c r="A690" s="305">
        <v>0.68899999999999995</v>
      </c>
      <c r="B690" s="52" t="s">
        <v>477</v>
      </c>
    </row>
    <row r="691" spans="1:2" x14ac:dyDescent="0.2">
      <c r="A691" s="305">
        <v>0.69</v>
      </c>
      <c r="B691" s="52" t="s">
        <v>477</v>
      </c>
    </row>
    <row r="692" spans="1:2" x14ac:dyDescent="0.2">
      <c r="A692" s="305">
        <v>0.69099999999999995</v>
      </c>
      <c r="B692" s="52" t="s">
        <v>477</v>
      </c>
    </row>
    <row r="693" spans="1:2" x14ac:dyDescent="0.2">
      <c r="A693" s="305">
        <v>0.69199999999999995</v>
      </c>
      <c r="B693" s="52" t="s">
        <v>477</v>
      </c>
    </row>
    <row r="694" spans="1:2" x14ac:dyDescent="0.2">
      <c r="A694" s="305">
        <v>0.69299999999999995</v>
      </c>
      <c r="B694" s="52" t="s">
        <v>477</v>
      </c>
    </row>
    <row r="695" spans="1:2" x14ac:dyDescent="0.2">
      <c r="A695" s="305">
        <v>0.69399999999999995</v>
      </c>
      <c r="B695" s="52" t="s">
        <v>477</v>
      </c>
    </row>
    <row r="696" spans="1:2" x14ac:dyDescent="0.2">
      <c r="A696" s="305">
        <v>0.69499999999999995</v>
      </c>
      <c r="B696" s="52" t="s">
        <v>477</v>
      </c>
    </row>
    <row r="697" spans="1:2" x14ac:dyDescent="0.2">
      <c r="A697" s="305">
        <v>0.69599999999999995</v>
      </c>
      <c r="B697" s="52" t="s">
        <v>477</v>
      </c>
    </row>
    <row r="698" spans="1:2" x14ac:dyDescent="0.2">
      <c r="A698" s="305">
        <v>0.69699999999999995</v>
      </c>
      <c r="B698" s="52" t="s">
        <v>477</v>
      </c>
    </row>
    <row r="699" spans="1:2" x14ac:dyDescent="0.2">
      <c r="A699" s="305">
        <v>0.69799999999999995</v>
      </c>
      <c r="B699" s="52" t="s">
        <v>477</v>
      </c>
    </row>
    <row r="700" spans="1:2" x14ac:dyDescent="0.2">
      <c r="A700" s="305">
        <v>0.69899999999999995</v>
      </c>
      <c r="B700" s="52" t="s">
        <v>477</v>
      </c>
    </row>
    <row r="701" spans="1:2" x14ac:dyDescent="0.2">
      <c r="A701" s="305">
        <v>0.7</v>
      </c>
      <c r="B701" s="52" t="s">
        <v>477</v>
      </c>
    </row>
    <row r="702" spans="1:2" x14ac:dyDescent="0.2">
      <c r="A702" s="305">
        <v>0.70099999999999996</v>
      </c>
      <c r="B702" s="52" t="s">
        <v>477</v>
      </c>
    </row>
    <row r="703" spans="1:2" x14ac:dyDescent="0.2">
      <c r="A703" s="305">
        <v>0.70199999999999996</v>
      </c>
      <c r="B703" s="52" t="s">
        <v>477</v>
      </c>
    </row>
    <row r="704" spans="1:2" x14ac:dyDescent="0.2">
      <c r="A704" s="305">
        <v>0.70299999999999996</v>
      </c>
      <c r="B704" s="52" t="s">
        <v>477</v>
      </c>
    </row>
    <row r="705" spans="1:2" x14ac:dyDescent="0.2">
      <c r="A705" s="305">
        <v>0.70399999999999996</v>
      </c>
      <c r="B705" s="52" t="s">
        <v>477</v>
      </c>
    </row>
    <row r="706" spans="1:2" x14ac:dyDescent="0.2">
      <c r="A706" s="305">
        <v>0.70499999999999996</v>
      </c>
      <c r="B706" s="52" t="s">
        <v>477</v>
      </c>
    </row>
    <row r="707" spans="1:2" x14ac:dyDescent="0.2">
      <c r="A707" s="305">
        <v>0.70599999999999996</v>
      </c>
      <c r="B707" s="52" t="s">
        <v>477</v>
      </c>
    </row>
    <row r="708" spans="1:2" x14ac:dyDescent="0.2">
      <c r="A708" s="305">
        <v>0.70699999999999996</v>
      </c>
      <c r="B708" s="52" t="s">
        <v>477</v>
      </c>
    </row>
    <row r="709" spans="1:2" x14ac:dyDescent="0.2">
      <c r="A709" s="305">
        <v>0.70799999999999996</v>
      </c>
      <c r="B709" s="52" t="s">
        <v>477</v>
      </c>
    </row>
    <row r="710" spans="1:2" x14ac:dyDescent="0.2">
      <c r="A710" s="305">
        <v>0.70899999999999996</v>
      </c>
      <c r="B710" s="52" t="s">
        <v>477</v>
      </c>
    </row>
    <row r="711" spans="1:2" x14ac:dyDescent="0.2">
      <c r="A711" s="305">
        <v>0.71</v>
      </c>
      <c r="B711" s="52" t="s">
        <v>477</v>
      </c>
    </row>
    <row r="712" spans="1:2" x14ac:dyDescent="0.2">
      <c r="A712" s="305">
        <v>0.71099999999999997</v>
      </c>
      <c r="B712" s="52" t="s">
        <v>477</v>
      </c>
    </row>
    <row r="713" spans="1:2" x14ac:dyDescent="0.2">
      <c r="A713" s="305">
        <v>0.71199999999999997</v>
      </c>
      <c r="B713" s="52" t="s">
        <v>477</v>
      </c>
    </row>
    <row r="714" spans="1:2" x14ac:dyDescent="0.2">
      <c r="A714" s="305">
        <v>0.71299999999999997</v>
      </c>
      <c r="B714" s="52" t="s">
        <v>477</v>
      </c>
    </row>
    <row r="715" spans="1:2" x14ac:dyDescent="0.2">
      <c r="A715" s="305">
        <v>0.71399999999999997</v>
      </c>
      <c r="B715" s="52" t="s">
        <v>477</v>
      </c>
    </row>
    <row r="716" spans="1:2" x14ac:dyDescent="0.2">
      <c r="A716" s="305">
        <v>0.71499999999999997</v>
      </c>
      <c r="B716" s="52" t="s">
        <v>477</v>
      </c>
    </row>
    <row r="717" spans="1:2" x14ac:dyDescent="0.2">
      <c r="A717" s="305">
        <v>0.71599999999999997</v>
      </c>
      <c r="B717" s="52" t="s">
        <v>477</v>
      </c>
    </row>
    <row r="718" spans="1:2" x14ac:dyDescent="0.2">
      <c r="A718" s="305">
        <v>0.71699999999999997</v>
      </c>
      <c r="B718" s="52" t="s">
        <v>477</v>
      </c>
    </row>
    <row r="719" spans="1:2" x14ac:dyDescent="0.2">
      <c r="A719" s="305">
        <v>0.71799999999999997</v>
      </c>
      <c r="B719" s="52" t="s">
        <v>477</v>
      </c>
    </row>
    <row r="720" spans="1:2" x14ac:dyDescent="0.2">
      <c r="A720" s="305">
        <v>0.71899999999999997</v>
      </c>
      <c r="B720" s="52" t="s">
        <v>477</v>
      </c>
    </row>
    <row r="721" spans="1:2" x14ac:dyDescent="0.2">
      <c r="A721" s="305">
        <v>0.72</v>
      </c>
      <c r="B721" s="52" t="s">
        <v>477</v>
      </c>
    </row>
    <row r="722" spans="1:2" x14ac:dyDescent="0.2">
      <c r="A722" s="305">
        <v>0.72099999999999997</v>
      </c>
      <c r="B722" s="52" t="s">
        <v>477</v>
      </c>
    </row>
    <row r="723" spans="1:2" x14ac:dyDescent="0.2">
      <c r="A723" s="305">
        <v>0.72199999999999998</v>
      </c>
      <c r="B723" s="52" t="s">
        <v>477</v>
      </c>
    </row>
    <row r="724" spans="1:2" x14ac:dyDescent="0.2">
      <c r="A724" s="305">
        <v>0.72299999999999998</v>
      </c>
      <c r="B724" s="52" t="s">
        <v>477</v>
      </c>
    </row>
    <row r="725" spans="1:2" x14ac:dyDescent="0.2">
      <c r="A725" s="305">
        <v>0.72399999999999998</v>
      </c>
      <c r="B725" s="52" t="s">
        <v>477</v>
      </c>
    </row>
    <row r="726" spans="1:2" x14ac:dyDescent="0.2">
      <c r="A726" s="305">
        <v>0.72499999999999998</v>
      </c>
      <c r="B726" s="52" t="s">
        <v>477</v>
      </c>
    </row>
    <row r="727" spans="1:2" x14ac:dyDescent="0.2">
      <c r="A727" s="305">
        <v>0.72599999999999998</v>
      </c>
      <c r="B727" s="52" t="s">
        <v>477</v>
      </c>
    </row>
    <row r="728" spans="1:2" x14ac:dyDescent="0.2">
      <c r="A728" s="305">
        <v>0.72699999999999998</v>
      </c>
      <c r="B728" s="52" t="s">
        <v>477</v>
      </c>
    </row>
    <row r="729" spans="1:2" x14ac:dyDescent="0.2">
      <c r="A729" s="305">
        <v>0.72799999999999998</v>
      </c>
      <c r="B729" s="52" t="s">
        <v>477</v>
      </c>
    </row>
    <row r="730" spans="1:2" x14ac:dyDescent="0.2">
      <c r="A730" s="305">
        <v>0.72899999999999998</v>
      </c>
      <c r="B730" s="52" t="s">
        <v>477</v>
      </c>
    </row>
    <row r="731" spans="1:2" x14ac:dyDescent="0.2">
      <c r="A731" s="305">
        <v>0.73</v>
      </c>
      <c r="B731" s="52" t="s">
        <v>477</v>
      </c>
    </row>
    <row r="732" spans="1:2" x14ac:dyDescent="0.2">
      <c r="A732" s="305">
        <v>0.73099999999999998</v>
      </c>
      <c r="B732" s="52" t="s">
        <v>477</v>
      </c>
    </row>
    <row r="733" spans="1:2" x14ac:dyDescent="0.2">
      <c r="A733" s="305">
        <v>0.73199999999999998</v>
      </c>
      <c r="B733" s="52" t="s">
        <v>477</v>
      </c>
    </row>
    <row r="734" spans="1:2" x14ac:dyDescent="0.2">
      <c r="A734" s="305">
        <v>0.73299999999999998</v>
      </c>
      <c r="B734" s="52" t="s">
        <v>477</v>
      </c>
    </row>
    <row r="735" spans="1:2" x14ac:dyDescent="0.2">
      <c r="A735" s="305">
        <v>0.73399999999999999</v>
      </c>
      <c r="B735" s="52" t="s">
        <v>477</v>
      </c>
    </row>
    <row r="736" spans="1:2" x14ac:dyDescent="0.2">
      <c r="A736" s="305">
        <v>0.73499999999999999</v>
      </c>
      <c r="B736" s="52" t="s">
        <v>477</v>
      </c>
    </row>
    <row r="737" spans="1:2" x14ac:dyDescent="0.2">
      <c r="A737" s="305">
        <v>0.73599999999999999</v>
      </c>
      <c r="B737" s="52" t="s">
        <v>477</v>
      </c>
    </row>
    <row r="738" spans="1:2" x14ac:dyDescent="0.2">
      <c r="A738" s="305">
        <v>0.73699999999999999</v>
      </c>
      <c r="B738" s="52" t="s">
        <v>477</v>
      </c>
    </row>
    <row r="739" spans="1:2" x14ac:dyDescent="0.2">
      <c r="A739" s="305">
        <v>0.73799999999999999</v>
      </c>
      <c r="B739" s="52" t="s">
        <v>477</v>
      </c>
    </row>
    <row r="740" spans="1:2" x14ac:dyDescent="0.2">
      <c r="A740" s="305">
        <v>0.73899999999999999</v>
      </c>
      <c r="B740" s="52" t="s">
        <v>477</v>
      </c>
    </row>
    <row r="741" spans="1:2" x14ac:dyDescent="0.2">
      <c r="A741" s="305">
        <v>0.74</v>
      </c>
      <c r="B741" s="52" t="s">
        <v>477</v>
      </c>
    </row>
    <row r="742" spans="1:2" x14ac:dyDescent="0.2">
      <c r="A742" s="305">
        <v>0.74099999999999999</v>
      </c>
      <c r="B742" s="52" t="s">
        <v>477</v>
      </c>
    </row>
    <row r="743" spans="1:2" x14ac:dyDescent="0.2">
      <c r="A743" s="305">
        <v>0.74199999999999999</v>
      </c>
      <c r="B743" s="52" t="s">
        <v>477</v>
      </c>
    </row>
    <row r="744" spans="1:2" x14ac:dyDescent="0.2">
      <c r="A744" s="305">
        <v>0.74299999999999999</v>
      </c>
      <c r="B744" s="52" t="s">
        <v>477</v>
      </c>
    </row>
    <row r="745" spans="1:2" x14ac:dyDescent="0.2">
      <c r="A745" s="305">
        <v>0.74399999999999999</v>
      </c>
      <c r="B745" s="52" t="s">
        <v>477</v>
      </c>
    </row>
    <row r="746" spans="1:2" x14ac:dyDescent="0.2">
      <c r="A746" s="305">
        <v>0.745</v>
      </c>
      <c r="B746" s="52" t="s">
        <v>477</v>
      </c>
    </row>
    <row r="747" spans="1:2" x14ac:dyDescent="0.2">
      <c r="A747" s="305">
        <v>0.746</v>
      </c>
      <c r="B747" s="52" t="s">
        <v>477</v>
      </c>
    </row>
    <row r="748" spans="1:2" x14ac:dyDescent="0.2">
      <c r="A748" s="305">
        <v>0.747</v>
      </c>
      <c r="B748" s="52" t="s">
        <v>477</v>
      </c>
    </row>
    <row r="749" spans="1:2" x14ac:dyDescent="0.2">
      <c r="A749" s="305">
        <v>0.748</v>
      </c>
      <c r="B749" s="52" t="s">
        <v>477</v>
      </c>
    </row>
    <row r="750" spans="1:2" x14ac:dyDescent="0.2">
      <c r="A750" s="305">
        <v>0.749</v>
      </c>
      <c r="B750" s="52" t="s">
        <v>477</v>
      </c>
    </row>
    <row r="751" spans="1:2" x14ac:dyDescent="0.2">
      <c r="A751" s="305">
        <v>0.75</v>
      </c>
      <c r="B751" s="52" t="s">
        <v>477</v>
      </c>
    </row>
    <row r="752" spans="1:2" x14ac:dyDescent="0.2">
      <c r="A752" s="305">
        <v>0.751</v>
      </c>
      <c r="B752" s="52" t="s">
        <v>477</v>
      </c>
    </row>
    <row r="753" spans="1:2" x14ac:dyDescent="0.2">
      <c r="A753" s="305">
        <v>0.752</v>
      </c>
      <c r="B753" s="52" t="s">
        <v>477</v>
      </c>
    </row>
    <row r="754" spans="1:2" x14ac:dyDescent="0.2">
      <c r="A754" s="305">
        <v>0.753</v>
      </c>
      <c r="B754" s="52" t="s">
        <v>477</v>
      </c>
    </row>
    <row r="755" spans="1:2" x14ac:dyDescent="0.2">
      <c r="A755" s="305">
        <v>0.754</v>
      </c>
      <c r="B755" s="52" t="s">
        <v>477</v>
      </c>
    </row>
    <row r="756" spans="1:2" x14ac:dyDescent="0.2">
      <c r="A756" s="305">
        <v>0.755</v>
      </c>
      <c r="B756" s="52" t="s">
        <v>477</v>
      </c>
    </row>
    <row r="757" spans="1:2" x14ac:dyDescent="0.2">
      <c r="A757" s="305">
        <v>0.75600000000000001</v>
      </c>
      <c r="B757" s="52" t="s">
        <v>477</v>
      </c>
    </row>
    <row r="758" spans="1:2" x14ac:dyDescent="0.2">
      <c r="A758" s="305">
        <v>0.75700000000000001</v>
      </c>
      <c r="B758" s="52" t="s">
        <v>477</v>
      </c>
    </row>
    <row r="759" spans="1:2" x14ac:dyDescent="0.2">
      <c r="A759" s="305">
        <v>0.75800000000000001</v>
      </c>
      <c r="B759" s="52" t="s">
        <v>477</v>
      </c>
    </row>
    <row r="760" spans="1:2" x14ac:dyDescent="0.2">
      <c r="A760" s="305">
        <v>0.75900000000000001</v>
      </c>
      <c r="B760" s="52" t="s">
        <v>477</v>
      </c>
    </row>
    <row r="761" spans="1:2" x14ac:dyDescent="0.2">
      <c r="A761" s="305">
        <v>0.76</v>
      </c>
      <c r="B761" s="52" t="s">
        <v>477</v>
      </c>
    </row>
    <row r="762" spans="1:2" x14ac:dyDescent="0.2">
      <c r="A762" s="305">
        <v>0.76100000000000001</v>
      </c>
      <c r="B762" s="52" t="s">
        <v>477</v>
      </c>
    </row>
    <row r="763" spans="1:2" x14ac:dyDescent="0.2">
      <c r="A763" s="305">
        <v>0.76200000000000001</v>
      </c>
      <c r="B763" s="52" t="s">
        <v>477</v>
      </c>
    </row>
    <row r="764" spans="1:2" x14ac:dyDescent="0.2">
      <c r="A764" s="305">
        <v>0.76300000000000001</v>
      </c>
      <c r="B764" s="52" t="s">
        <v>477</v>
      </c>
    </row>
    <row r="765" spans="1:2" x14ac:dyDescent="0.2">
      <c r="A765" s="305">
        <v>0.76400000000000001</v>
      </c>
      <c r="B765" s="52" t="s">
        <v>477</v>
      </c>
    </row>
    <row r="766" spans="1:2" x14ac:dyDescent="0.2">
      <c r="A766" s="305">
        <v>0.76500000000000001</v>
      </c>
      <c r="B766" s="52" t="s">
        <v>477</v>
      </c>
    </row>
    <row r="767" spans="1:2" x14ac:dyDescent="0.2">
      <c r="A767" s="305">
        <v>0.76600000000000001</v>
      </c>
      <c r="B767" s="52" t="s">
        <v>477</v>
      </c>
    </row>
    <row r="768" spans="1:2" x14ac:dyDescent="0.2">
      <c r="A768" s="305">
        <v>0.76700000000000002</v>
      </c>
      <c r="B768" s="52" t="s">
        <v>477</v>
      </c>
    </row>
    <row r="769" spans="1:2" x14ac:dyDescent="0.2">
      <c r="A769" s="305">
        <v>0.76800000000000002</v>
      </c>
      <c r="B769" s="52" t="s">
        <v>477</v>
      </c>
    </row>
    <row r="770" spans="1:2" x14ac:dyDescent="0.2">
      <c r="A770" s="305">
        <v>0.76900000000000002</v>
      </c>
      <c r="B770" s="52" t="s">
        <v>477</v>
      </c>
    </row>
    <row r="771" spans="1:2" x14ac:dyDescent="0.2">
      <c r="A771" s="305">
        <v>0.77</v>
      </c>
      <c r="B771" s="52" t="s">
        <v>477</v>
      </c>
    </row>
    <row r="772" spans="1:2" x14ac:dyDescent="0.2">
      <c r="A772" s="305">
        <v>0.77100000000000002</v>
      </c>
      <c r="B772" s="52" t="s">
        <v>477</v>
      </c>
    </row>
    <row r="773" spans="1:2" x14ac:dyDescent="0.2">
      <c r="A773" s="305">
        <v>0.77200000000000002</v>
      </c>
      <c r="B773" s="52" t="s">
        <v>477</v>
      </c>
    </row>
    <row r="774" spans="1:2" x14ac:dyDescent="0.2">
      <c r="A774" s="305">
        <v>0.77300000000000002</v>
      </c>
      <c r="B774" s="52" t="s">
        <v>477</v>
      </c>
    </row>
    <row r="775" spans="1:2" x14ac:dyDescent="0.2">
      <c r="A775" s="305">
        <v>0.77400000000000002</v>
      </c>
      <c r="B775" s="52" t="s">
        <v>477</v>
      </c>
    </row>
    <row r="776" spans="1:2" x14ac:dyDescent="0.2">
      <c r="A776" s="305">
        <v>0.77500000000000002</v>
      </c>
      <c r="B776" s="52" t="s">
        <v>477</v>
      </c>
    </row>
    <row r="777" spans="1:2" x14ac:dyDescent="0.2">
      <c r="A777" s="305">
        <v>0.77600000000000002</v>
      </c>
      <c r="B777" s="52" t="s">
        <v>477</v>
      </c>
    </row>
    <row r="778" spans="1:2" x14ac:dyDescent="0.2">
      <c r="A778" s="305">
        <v>0.77700000000000002</v>
      </c>
      <c r="B778" s="52" t="s">
        <v>477</v>
      </c>
    </row>
    <row r="779" spans="1:2" x14ac:dyDescent="0.2">
      <c r="A779" s="305">
        <v>0.77800000000000002</v>
      </c>
      <c r="B779" s="52" t="s">
        <v>477</v>
      </c>
    </row>
    <row r="780" spans="1:2" x14ac:dyDescent="0.2">
      <c r="A780" s="305">
        <v>0.77900000000000003</v>
      </c>
      <c r="B780" s="52" t="s">
        <v>477</v>
      </c>
    </row>
    <row r="781" spans="1:2" x14ac:dyDescent="0.2">
      <c r="A781" s="305">
        <v>0.78</v>
      </c>
      <c r="B781" s="52" t="s">
        <v>477</v>
      </c>
    </row>
    <row r="782" spans="1:2" x14ac:dyDescent="0.2">
      <c r="A782" s="305">
        <v>0.78100000000000003</v>
      </c>
      <c r="B782" s="52" t="s">
        <v>477</v>
      </c>
    </row>
    <row r="783" spans="1:2" x14ac:dyDescent="0.2">
      <c r="A783" s="305">
        <v>0.78200000000000003</v>
      </c>
      <c r="B783" s="52" t="s">
        <v>477</v>
      </c>
    </row>
    <row r="784" spans="1:2" x14ac:dyDescent="0.2">
      <c r="A784" s="305">
        <v>0.78300000000000003</v>
      </c>
      <c r="B784" s="52" t="s">
        <v>477</v>
      </c>
    </row>
    <row r="785" spans="1:2" x14ac:dyDescent="0.2">
      <c r="A785" s="305">
        <v>0.78400000000000003</v>
      </c>
      <c r="B785" s="52" t="s">
        <v>477</v>
      </c>
    </row>
    <row r="786" spans="1:2" x14ac:dyDescent="0.2">
      <c r="A786" s="305">
        <v>0.78500000000000003</v>
      </c>
      <c r="B786" s="52" t="s">
        <v>477</v>
      </c>
    </row>
    <row r="787" spans="1:2" x14ac:dyDescent="0.2">
      <c r="A787" s="305">
        <v>0.78600000000000003</v>
      </c>
      <c r="B787" s="52" t="s">
        <v>477</v>
      </c>
    </row>
    <row r="788" spans="1:2" x14ac:dyDescent="0.2">
      <c r="A788" s="305">
        <v>0.78700000000000003</v>
      </c>
      <c r="B788" s="52" t="s">
        <v>477</v>
      </c>
    </row>
    <row r="789" spans="1:2" x14ac:dyDescent="0.2">
      <c r="A789" s="305">
        <v>0.78800000000000003</v>
      </c>
      <c r="B789" s="52" t="s">
        <v>477</v>
      </c>
    </row>
    <row r="790" spans="1:2" x14ac:dyDescent="0.2">
      <c r="A790" s="305">
        <v>0.78900000000000003</v>
      </c>
      <c r="B790" s="52" t="s">
        <v>477</v>
      </c>
    </row>
    <row r="791" spans="1:2" x14ac:dyDescent="0.2">
      <c r="A791" s="305">
        <v>0.79</v>
      </c>
      <c r="B791" s="52" t="s">
        <v>477</v>
      </c>
    </row>
    <row r="792" spans="1:2" x14ac:dyDescent="0.2">
      <c r="A792" s="305">
        <v>0.79100000000000004</v>
      </c>
      <c r="B792" s="52" t="s">
        <v>477</v>
      </c>
    </row>
    <row r="793" spans="1:2" x14ac:dyDescent="0.2">
      <c r="A793" s="305">
        <v>0.79200000000000004</v>
      </c>
      <c r="B793" s="52" t="s">
        <v>477</v>
      </c>
    </row>
    <row r="794" spans="1:2" x14ac:dyDescent="0.2">
      <c r="A794" s="305">
        <v>0.79300000000000004</v>
      </c>
      <c r="B794" s="52" t="s">
        <v>477</v>
      </c>
    </row>
    <row r="795" spans="1:2" x14ac:dyDescent="0.2">
      <c r="A795" s="305">
        <v>0.79400000000000004</v>
      </c>
      <c r="B795" s="52" t="s">
        <v>477</v>
      </c>
    </row>
    <row r="796" spans="1:2" x14ac:dyDescent="0.2">
      <c r="A796" s="305">
        <v>0.79500000000000004</v>
      </c>
      <c r="B796" s="52" t="s">
        <v>477</v>
      </c>
    </row>
    <row r="797" spans="1:2" x14ac:dyDescent="0.2">
      <c r="A797" s="305">
        <v>0.79600000000000004</v>
      </c>
      <c r="B797" s="52" t="s">
        <v>477</v>
      </c>
    </row>
    <row r="798" spans="1:2" x14ac:dyDescent="0.2">
      <c r="A798" s="305">
        <v>0.79700000000000004</v>
      </c>
      <c r="B798" s="52" t="s">
        <v>477</v>
      </c>
    </row>
    <row r="799" spans="1:2" x14ac:dyDescent="0.2">
      <c r="A799" s="305">
        <v>0.79800000000000004</v>
      </c>
      <c r="B799" s="52" t="s">
        <v>477</v>
      </c>
    </row>
    <row r="800" spans="1:2" x14ac:dyDescent="0.2">
      <c r="A800" s="305">
        <v>0.79900000000000004</v>
      </c>
      <c r="B800" s="52" t="s">
        <v>477</v>
      </c>
    </row>
    <row r="801" spans="1:2" x14ac:dyDescent="0.2">
      <c r="A801" s="305">
        <v>0.8</v>
      </c>
      <c r="B801" s="52" t="s">
        <v>475</v>
      </c>
    </row>
    <row r="802" spans="1:2" x14ac:dyDescent="0.2">
      <c r="A802" s="305">
        <v>0.80100000000000005</v>
      </c>
      <c r="B802" s="52" t="s">
        <v>475</v>
      </c>
    </row>
    <row r="803" spans="1:2" x14ac:dyDescent="0.2">
      <c r="A803" s="305">
        <v>0.80200000000000005</v>
      </c>
      <c r="B803" s="52" t="s">
        <v>475</v>
      </c>
    </row>
    <row r="804" spans="1:2" x14ac:dyDescent="0.2">
      <c r="A804" s="305">
        <v>0.80300000000000005</v>
      </c>
      <c r="B804" s="52" t="s">
        <v>475</v>
      </c>
    </row>
    <row r="805" spans="1:2" x14ac:dyDescent="0.2">
      <c r="A805" s="305">
        <v>0.80400000000000005</v>
      </c>
      <c r="B805" s="52" t="s">
        <v>475</v>
      </c>
    </row>
    <row r="806" spans="1:2" x14ac:dyDescent="0.2">
      <c r="A806" s="305">
        <v>0.80500000000000005</v>
      </c>
      <c r="B806" s="52" t="s">
        <v>475</v>
      </c>
    </row>
    <row r="807" spans="1:2" x14ac:dyDescent="0.2">
      <c r="A807" s="305">
        <v>0.80600000000000005</v>
      </c>
      <c r="B807" s="52" t="s">
        <v>475</v>
      </c>
    </row>
    <row r="808" spans="1:2" x14ac:dyDescent="0.2">
      <c r="A808" s="305">
        <v>0.80700000000000005</v>
      </c>
      <c r="B808" s="52" t="s">
        <v>475</v>
      </c>
    </row>
    <row r="809" spans="1:2" x14ac:dyDescent="0.2">
      <c r="A809" s="305">
        <v>0.80800000000000005</v>
      </c>
      <c r="B809" s="52" t="s">
        <v>475</v>
      </c>
    </row>
    <row r="810" spans="1:2" x14ac:dyDescent="0.2">
      <c r="A810" s="305">
        <v>0.80900000000000005</v>
      </c>
      <c r="B810" s="52" t="s">
        <v>475</v>
      </c>
    </row>
    <row r="811" spans="1:2" x14ac:dyDescent="0.2">
      <c r="A811" s="305">
        <v>0.81</v>
      </c>
      <c r="B811" s="52" t="s">
        <v>475</v>
      </c>
    </row>
    <row r="812" spans="1:2" x14ac:dyDescent="0.2">
      <c r="A812" s="305">
        <v>0.81100000000000005</v>
      </c>
      <c r="B812" s="52" t="s">
        <v>475</v>
      </c>
    </row>
    <row r="813" spans="1:2" x14ac:dyDescent="0.2">
      <c r="A813" s="305">
        <v>0.81200000000000006</v>
      </c>
      <c r="B813" s="52" t="s">
        <v>475</v>
      </c>
    </row>
    <row r="814" spans="1:2" x14ac:dyDescent="0.2">
      <c r="A814" s="305">
        <v>0.81299999999999994</v>
      </c>
      <c r="B814" s="52" t="s">
        <v>475</v>
      </c>
    </row>
    <row r="815" spans="1:2" x14ac:dyDescent="0.2">
      <c r="A815" s="305">
        <v>0.81399999999999995</v>
      </c>
      <c r="B815" s="52" t="s">
        <v>475</v>
      </c>
    </row>
    <row r="816" spans="1:2" x14ac:dyDescent="0.2">
      <c r="A816" s="305">
        <v>0.81499999999999995</v>
      </c>
      <c r="B816" s="52" t="s">
        <v>475</v>
      </c>
    </row>
    <row r="817" spans="1:2" x14ac:dyDescent="0.2">
      <c r="A817" s="305">
        <v>0.81599999999999995</v>
      </c>
      <c r="B817" s="52" t="s">
        <v>475</v>
      </c>
    </row>
    <row r="818" spans="1:2" x14ac:dyDescent="0.2">
      <c r="A818" s="305">
        <v>0.81699999999999995</v>
      </c>
      <c r="B818" s="52" t="s">
        <v>475</v>
      </c>
    </row>
    <row r="819" spans="1:2" x14ac:dyDescent="0.2">
      <c r="A819" s="305">
        <v>0.81799999999999995</v>
      </c>
      <c r="B819" s="52" t="s">
        <v>475</v>
      </c>
    </row>
    <row r="820" spans="1:2" x14ac:dyDescent="0.2">
      <c r="A820" s="305">
        <v>0.81899999999999995</v>
      </c>
      <c r="B820" s="52" t="s">
        <v>475</v>
      </c>
    </row>
    <row r="821" spans="1:2" x14ac:dyDescent="0.2">
      <c r="A821" s="305">
        <v>0.82</v>
      </c>
      <c r="B821" s="52" t="s">
        <v>475</v>
      </c>
    </row>
    <row r="822" spans="1:2" x14ac:dyDescent="0.2">
      <c r="A822" s="305">
        <v>0.82099999999999995</v>
      </c>
      <c r="B822" s="52" t="s">
        <v>475</v>
      </c>
    </row>
    <row r="823" spans="1:2" x14ac:dyDescent="0.2">
      <c r="A823" s="305">
        <v>0.82199999999999995</v>
      </c>
      <c r="B823" s="52" t="s">
        <v>475</v>
      </c>
    </row>
    <row r="824" spans="1:2" x14ac:dyDescent="0.2">
      <c r="A824" s="305">
        <v>0.82299999999999995</v>
      </c>
      <c r="B824" s="52" t="s">
        <v>475</v>
      </c>
    </row>
    <row r="825" spans="1:2" x14ac:dyDescent="0.2">
      <c r="A825" s="305">
        <v>0.82399999999999995</v>
      </c>
      <c r="B825" s="52" t="s">
        <v>475</v>
      </c>
    </row>
    <row r="826" spans="1:2" x14ac:dyDescent="0.2">
      <c r="A826" s="305">
        <v>0.82499999999999996</v>
      </c>
      <c r="B826" s="52" t="s">
        <v>475</v>
      </c>
    </row>
    <row r="827" spans="1:2" x14ac:dyDescent="0.2">
      <c r="A827" s="305">
        <v>0.82599999999999996</v>
      </c>
      <c r="B827" s="52" t="s">
        <v>475</v>
      </c>
    </row>
    <row r="828" spans="1:2" x14ac:dyDescent="0.2">
      <c r="A828" s="305">
        <v>0.82699999999999996</v>
      </c>
      <c r="B828" s="52" t="s">
        <v>475</v>
      </c>
    </row>
    <row r="829" spans="1:2" x14ac:dyDescent="0.2">
      <c r="A829" s="305">
        <v>0.82799999999999996</v>
      </c>
      <c r="B829" s="52" t="s">
        <v>475</v>
      </c>
    </row>
    <row r="830" spans="1:2" x14ac:dyDescent="0.2">
      <c r="A830" s="305">
        <v>0.82899999999999996</v>
      </c>
      <c r="B830" s="52" t="s">
        <v>475</v>
      </c>
    </row>
    <row r="831" spans="1:2" x14ac:dyDescent="0.2">
      <c r="A831" s="305">
        <v>0.83</v>
      </c>
      <c r="B831" s="52" t="s">
        <v>475</v>
      </c>
    </row>
    <row r="832" spans="1:2" x14ac:dyDescent="0.2">
      <c r="A832" s="305">
        <v>0.83099999999999996</v>
      </c>
      <c r="B832" s="52" t="s">
        <v>475</v>
      </c>
    </row>
    <row r="833" spans="1:2" x14ac:dyDescent="0.2">
      <c r="A833" s="305">
        <v>0.83199999999999996</v>
      </c>
      <c r="B833" s="52" t="s">
        <v>475</v>
      </c>
    </row>
    <row r="834" spans="1:2" x14ac:dyDescent="0.2">
      <c r="A834" s="305">
        <v>0.83299999999999996</v>
      </c>
      <c r="B834" s="52" t="s">
        <v>475</v>
      </c>
    </row>
    <row r="835" spans="1:2" x14ac:dyDescent="0.2">
      <c r="A835" s="305">
        <v>0.83399999999999996</v>
      </c>
      <c r="B835" s="52" t="s">
        <v>475</v>
      </c>
    </row>
    <row r="836" spans="1:2" x14ac:dyDescent="0.2">
      <c r="A836" s="305">
        <v>0.83499999999999996</v>
      </c>
      <c r="B836" s="52" t="s">
        <v>475</v>
      </c>
    </row>
    <row r="837" spans="1:2" x14ac:dyDescent="0.2">
      <c r="A837" s="305">
        <v>0.83599999999999997</v>
      </c>
      <c r="B837" s="52" t="s">
        <v>475</v>
      </c>
    </row>
    <row r="838" spans="1:2" x14ac:dyDescent="0.2">
      <c r="A838" s="305">
        <v>0.83699999999999997</v>
      </c>
      <c r="B838" s="52" t="s">
        <v>475</v>
      </c>
    </row>
    <row r="839" spans="1:2" x14ac:dyDescent="0.2">
      <c r="A839" s="305">
        <v>0.83799999999999997</v>
      </c>
      <c r="B839" s="52" t="s">
        <v>475</v>
      </c>
    </row>
    <row r="840" spans="1:2" x14ac:dyDescent="0.2">
      <c r="A840" s="305">
        <v>0.83899999999999997</v>
      </c>
      <c r="B840" s="52" t="s">
        <v>475</v>
      </c>
    </row>
    <row r="841" spans="1:2" x14ac:dyDescent="0.2">
      <c r="A841" s="305">
        <v>0.84</v>
      </c>
      <c r="B841" s="52" t="s">
        <v>475</v>
      </c>
    </row>
    <row r="842" spans="1:2" x14ac:dyDescent="0.2">
      <c r="A842" s="305">
        <v>0.84099999999999997</v>
      </c>
      <c r="B842" s="52" t="s">
        <v>475</v>
      </c>
    </row>
    <row r="843" spans="1:2" x14ac:dyDescent="0.2">
      <c r="A843" s="305">
        <v>0.84199999999999997</v>
      </c>
      <c r="B843" s="52" t="s">
        <v>475</v>
      </c>
    </row>
    <row r="844" spans="1:2" x14ac:dyDescent="0.2">
      <c r="A844" s="305">
        <v>0.84299999999999997</v>
      </c>
      <c r="B844" s="52" t="s">
        <v>475</v>
      </c>
    </row>
    <row r="845" spans="1:2" x14ac:dyDescent="0.2">
      <c r="A845" s="305">
        <v>0.84399999999999997</v>
      </c>
      <c r="B845" s="52" t="s">
        <v>475</v>
      </c>
    </row>
    <row r="846" spans="1:2" x14ac:dyDescent="0.2">
      <c r="A846" s="305">
        <v>0.84499999999999997</v>
      </c>
      <c r="B846" s="52" t="s">
        <v>475</v>
      </c>
    </row>
    <row r="847" spans="1:2" x14ac:dyDescent="0.2">
      <c r="A847" s="305">
        <v>0.84599999999999997</v>
      </c>
      <c r="B847" s="52" t="s">
        <v>475</v>
      </c>
    </row>
    <row r="848" spans="1:2" x14ac:dyDescent="0.2">
      <c r="A848" s="305">
        <v>0.84699999999999998</v>
      </c>
      <c r="B848" s="52" t="s">
        <v>475</v>
      </c>
    </row>
    <row r="849" spans="1:2" x14ac:dyDescent="0.2">
      <c r="A849" s="305">
        <v>0.84799999999999998</v>
      </c>
      <c r="B849" s="52" t="s">
        <v>475</v>
      </c>
    </row>
    <row r="850" spans="1:2" x14ac:dyDescent="0.2">
      <c r="A850" s="305">
        <v>0.84899999999999998</v>
      </c>
      <c r="B850" s="52" t="s">
        <v>475</v>
      </c>
    </row>
    <row r="851" spans="1:2" x14ac:dyDescent="0.2">
      <c r="A851" s="305">
        <v>0.85</v>
      </c>
      <c r="B851" s="52" t="s">
        <v>475</v>
      </c>
    </row>
    <row r="852" spans="1:2" x14ac:dyDescent="0.2">
      <c r="A852" s="305">
        <v>0.85099999999999998</v>
      </c>
      <c r="B852" s="52" t="s">
        <v>475</v>
      </c>
    </row>
    <row r="853" spans="1:2" x14ac:dyDescent="0.2">
      <c r="A853" s="305">
        <v>0.85199999999999998</v>
      </c>
      <c r="B853" s="52" t="s">
        <v>475</v>
      </c>
    </row>
    <row r="854" spans="1:2" x14ac:dyDescent="0.2">
      <c r="A854" s="305">
        <v>0.85299999999999998</v>
      </c>
      <c r="B854" s="52" t="s">
        <v>475</v>
      </c>
    </row>
    <row r="855" spans="1:2" x14ac:dyDescent="0.2">
      <c r="A855" s="305">
        <v>0.85399999999999998</v>
      </c>
      <c r="B855" s="52" t="s">
        <v>475</v>
      </c>
    </row>
    <row r="856" spans="1:2" x14ac:dyDescent="0.2">
      <c r="A856" s="305">
        <v>0.85499999999999998</v>
      </c>
      <c r="B856" s="52" t="s">
        <v>475</v>
      </c>
    </row>
    <row r="857" spans="1:2" x14ac:dyDescent="0.2">
      <c r="A857" s="305">
        <v>0.85599999999999998</v>
      </c>
      <c r="B857" s="52" t="s">
        <v>475</v>
      </c>
    </row>
    <row r="858" spans="1:2" x14ac:dyDescent="0.2">
      <c r="A858" s="305">
        <v>0.85699999999999998</v>
      </c>
      <c r="B858" s="52" t="s">
        <v>475</v>
      </c>
    </row>
    <row r="859" spans="1:2" x14ac:dyDescent="0.2">
      <c r="A859" s="305">
        <v>0.85799999999999998</v>
      </c>
      <c r="B859" s="52" t="s">
        <v>475</v>
      </c>
    </row>
    <row r="860" spans="1:2" x14ac:dyDescent="0.2">
      <c r="A860" s="305">
        <v>0.85899999999999999</v>
      </c>
      <c r="B860" s="52" t="s">
        <v>475</v>
      </c>
    </row>
    <row r="861" spans="1:2" x14ac:dyDescent="0.2">
      <c r="A861" s="305">
        <v>0.86</v>
      </c>
      <c r="B861" s="52" t="s">
        <v>475</v>
      </c>
    </row>
    <row r="862" spans="1:2" x14ac:dyDescent="0.2">
      <c r="A862" s="305">
        <v>0.86099999999999999</v>
      </c>
      <c r="B862" s="52" t="s">
        <v>475</v>
      </c>
    </row>
    <row r="863" spans="1:2" x14ac:dyDescent="0.2">
      <c r="A863" s="305">
        <v>0.86199999999999999</v>
      </c>
      <c r="B863" s="52" t="s">
        <v>475</v>
      </c>
    </row>
    <row r="864" spans="1:2" x14ac:dyDescent="0.2">
      <c r="A864" s="305">
        <v>0.86299999999999999</v>
      </c>
      <c r="B864" s="52" t="s">
        <v>475</v>
      </c>
    </row>
    <row r="865" spans="1:2" x14ac:dyDescent="0.2">
      <c r="A865" s="305">
        <v>0.86399999999999999</v>
      </c>
      <c r="B865" s="52" t="s">
        <v>475</v>
      </c>
    </row>
    <row r="866" spans="1:2" x14ac:dyDescent="0.2">
      <c r="A866" s="305">
        <v>0.86499999999999999</v>
      </c>
      <c r="B866" s="52" t="s">
        <v>475</v>
      </c>
    </row>
    <row r="867" spans="1:2" x14ac:dyDescent="0.2">
      <c r="A867" s="305">
        <v>0.86599999999999999</v>
      </c>
      <c r="B867" s="52" t="s">
        <v>475</v>
      </c>
    </row>
    <row r="868" spans="1:2" x14ac:dyDescent="0.2">
      <c r="A868" s="305">
        <v>0.86699999999999999</v>
      </c>
      <c r="B868" s="52" t="s">
        <v>475</v>
      </c>
    </row>
    <row r="869" spans="1:2" x14ac:dyDescent="0.2">
      <c r="A869" s="305">
        <v>0.86799999999999999</v>
      </c>
      <c r="B869" s="52" t="s">
        <v>475</v>
      </c>
    </row>
    <row r="870" spans="1:2" x14ac:dyDescent="0.2">
      <c r="A870" s="305">
        <v>0.86899999999999999</v>
      </c>
      <c r="B870" s="52" t="s">
        <v>475</v>
      </c>
    </row>
    <row r="871" spans="1:2" x14ac:dyDescent="0.2">
      <c r="A871" s="305">
        <v>0.87</v>
      </c>
      <c r="B871" s="52" t="s">
        <v>475</v>
      </c>
    </row>
    <row r="872" spans="1:2" x14ac:dyDescent="0.2">
      <c r="A872" s="305">
        <v>0.871</v>
      </c>
      <c r="B872" s="52" t="s">
        <v>475</v>
      </c>
    </row>
    <row r="873" spans="1:2" x14ac:dyDescent="0.2">
      <c r="A873" s="305">
        <v>0.872</v>
      </c>
      <c r="B873" s="52" t="s">
        <v>475</v>
      </c>
    </row>
    <row r="874" spans="1:2" x14ac:dyDescent="0.2">
      <c r="A874" s="305">
        <v>0.873</v>
      </c>
      <c r="B874" s="52" t="s">
        <v>475</v>
      </c>
    </row>
    <row r="875" spans="1:2" x14ac:dyDescent="0.2">
      <c r="A875" s="305">
        <v>0.874</v>
      </c>
      <c r="B875" s="52" t="s">
        <v>475</v>
      </c>
    </row>
    <row r="876" spans="1:2" x14ac:dyDescent="0.2">
      <c r="A876" s="305">
        <v>0.875</v>
      </c>
      <c r="B876" s="52" t="s">
        <v>475</v>
      </c>
    </row>
    <row r="877" spans="1:2" x14ac:dyDescent="0.2">
      <c r="A877" s="305">
        <v>0.876</v>
      </c>
      <c r="B877" s="52" t="s">
        <v>475</v>
      </c>
    </row>
    <row r="878" spans="1:2" x14ac:dyDescent="0.2">
      <c r="A878" s="305">
        <v>0.877</v>
      </c>
      <c r="B878" s="52" t="s">
        <v>475</v>
      </c>
    </row>
    <row r="879" spans="1:2" x14ac:dyDescent="0.2">
      <c r="A879" s="305">
        <v>0.878</v>
      </c>
      <c r="B879" s="52" t="s">
        <v>475</v>
      </c>
    </row>
    <row r="880" spans="1:2" x14ac:dyDescent="0.2">
      <c r="A880" s="305">
        <v>0.879</v>
      </c>
      <c r="B880" s="52" t="s">
        <v>475</v>
      </c>
    </row>
    <row r="881" spans="1:2" x14ac:dyDescent="0.2">
      <c r="A881" s="305">
        <v>0.88</v>
      </c>
      <c r="B881" s="52" t="s">
        <v>475</v>
      </c>
    </row>
    <row r="882" spans="1:2" x14ac:dyDescent="0.2">
      <c r="A882" s="305">
        <v>0.88100000000000001</v>
      </c>
      <c r="B882" s="52" t="s">
        <v>475</v>
      </c>
    </row>
    <row r="883" spans="1:2" x14ac:dyDescent="0.2">
      <c r="A883" s="305">
        <v>0.88200000000000001</v>
      </c>
      <c r="B883" s="52" t="s">
        <v>475</v>
      </c>
    </row>
    <row r="884" spans="1:2" x14ac:dyDescent="0.2">
      <c r="A884" s="305">
        <v>0.88300000000000001</v>
      </c>
      <c r="B884" s="52" t="s">
        <v>475</v>
      </c>
    </row>
    <row r="885" spans="1:2" x14ac:dyDescent="0.2">
      <c r="A885" s="305">
        <v>0.88400000000000001</v>
      </c>
      <c r="B885" s="52" t="s">
        <v>475</v>
      </c>
    </row>
    <row r="886" spans="1:2" x14ac:dyDescent="0.2">
      <c r="A886" s="305">
        <v>0.88500000000000001</v>
      </c>
      <c r="B886" s="52" t="s">
        <v>475</v>
      </c>
    </row>
    <row r="887" spans="1:2" x14ac:dyDescent="0.2">
      <c r="A887" s="305">
        <v>0.88600000000000001</v>
      </c>
      <c r="B887" s="52" t="s">
        <v>475</v>
      </c>
    </row>
    <row r="888" spans="1:2" x14ac:dyDescent="0.2">
      <c r="A888" s="305">
        <v>0.88700000000000001</v>
      </c>
      <c r="B888" s="52" t="s">
        <v>475</v>
      </c>
    </row>
    <row r="889" spans="1:2" x14ac:dyDescent="0.2">
      <c r="A889" s="305">
        <v>0.88800000000000001</v>
      </c>
      <c r="B889" s="52" t="s">
        <v>475</v>
      </c>
    </row>
    <row r="890" spans="1:2" x14ac:dyDescent="0.2">
      <c r="A890" s="305">
        <v>0.88900000000000001</v>
      </c>
      <c r="B890" s="52" t="s">
        <v>475</v>
      </c>
    </row>
    <row r="891" spans="1:2" x14ac:dyDescent="0.2">
      <c r="A891" s="305">
        <v>0.89</v>
      </c>
      <c r="B891" s="52" t="s">
        <v>475</v>
      </c>
    </row>
    <row r="892" spans="1:2" x14ac:dyDescent="0.2">
      <c r="A892" s="305">
        <v>0.89100000000000001</v>
      </c>
      <c r="B892" s="52" t="s">
        <v>475</v>
      </c>
    </row>
    <row r="893" spans="1:2" x14ac:dyDescent="0.2">
      <c r="A893" s="305">
        <v>0.89200000000000002</v>
      </c>
      <c r="B893" s="52" t="s">
        <v>475</v>
      </c>
    </row>
    <row r="894" spans="1:2" x14ac:dyDescent="0.2">
      <c r="A894" s="305">
        <v>0.89300000000000002</v>
      </c>
      <c r="B894" s="52" t="s">
        <v>475</v>
      </c>
    </row>
    <row r="895" spans="1:2" x14ac:dyDescent="0.2">
      <c r="A895" s="305">
        <v>0.89400000000000002</v>
      </c>
      <c r="B895" s="52" t="s">
        <v>475</v>
      </c>
    </row>
    <row r="896" spans="1:2" x14ac:dyDescent="0.2">
      <c r="A896" s="305">
        <v>0.89500000000000002</v>
      </c>
      <c r="B896" s="52" t="s">
        <v>475</v>
      </c>
    </row>
    <row r="897" spans="1:2" x14ac:dyDescent="0.2">
      <c r="A897" s="305">
        <v>0.89600000000000002</v>
      </c>
      <c r="B897" s="52" t="s">
        <v>475</v>
      </c>
    </row>
    <row r="898" spans="1:2" x14ac:dyDescent="0.2">
      <c r="A898" s="305">
        <v>0.89700000000000002</v>
      </c>
      <c r="B898" s="52" t="s">
        <v>475</v>
      </c>
    </row>
    <row r="899" spans="1:2" x14ac:dyDescent="0.2">
      <c r="A899" s="305">
        <v>0.89800000000000002</v>
      </c>
      <c r="B899" s="52" t="s">
        <v>475</v>
      </c>
    </row>
    <row r="900" spans="1:2" x14ac:dyDescent="0.2">
      <c r="A900" s="305">
        <v>0.89900000000000002</v>
      </c>
      <c r="B900" s="52" t="s">
        <v>475</v>
      </c>
    </row>
    <row r="901" spans="1:2" x14ac:dyDescent="0.2">
      <c r="A901" s="305">
        <v>0.9</v>
      </c>
      <c r="B901" s="52" t="s">
        <v>475</v>
      </c>
    </row>
    <row r="902" spans="1:2" x14ac:dyDescent="0.2">
      <c r="A902" s="305">
        <v>0.90100000000000002</v>
      </c>
      <c r="B902" s="52" t="s">
        <v>475</v>
      </c>
    </row>
    <row r="903" spans="1:2" x14ac:dyDescent="0.2">
      <c r="A903" s="305">
        <v>0.90200000000000002</v>
      </c>
      <c r="B903" s="52" t="s">
        <v>475</v>
      </c>
    </row>
    <row r="904" spans="1:2" x14ac:dyDescent="0.2">
      <c r="A904" s="305">
        <v>0.90300000000000002</v>
      </c>
      <c r="B904" s="52" t="s">
        <v>475</v>
      </c>
    </row>
    <row r="905" spans="1:2" x14ac:dyDescent="0.2">
      <c r="A905" s="305">
        <v>0.90400000000000003</v>
      </c>
      <c r="B905" s="52" t="s">
        <v>475</v>
      </c>
    </row>
    <row r="906" spans="1:2" x14ac:dyDescent="0.2">
      <c r="A906" s="305">
        <v>0.90500000000000003</v>
      </c>
      <c r="B906" s="52" t="s">
        <v>475</v>
      </c>
    </row>
    <row r="907" spans="1:2" x14ac:dyDescent="0.2">
      <c r="A907" s="305">
        <v>0.90600000000000003</v>
      </c>
      <c r="B907" s="52" t="s">
        <v>475</v>
      </c>
    </row>
    <row r="908" spans="1:2" x14ac:dyDescent="0.2">
      <c r="A908" s="305">
        <v>0.90700000000000003</v>
      </c>
      <c r="B908" s="52" t="s">
        <v>475</v>
      </c>
    </row>
    <row r="909" spans="1:2" x14ac:dyDescent="0.2">
      <c r="A909" s="305">
        <v>0.90800000000000003</v>
      </c>
      <c r="B909" s="52" t="s">
        <v>475</v>
      </c>
    </row>
    <row r="910" spans="1:2" x14ac:dyDescent="0.2">
      <c r="A910" s="305">
        <v>0.90900000000000003</v>
      </c>
      <c r="B910" s="52" t="s">
        <v>475</v>
      </c>
    </row>
    <row r="911" spans="1:2" x14ac:dyDescent="0.2">
      <c r="A911" s="305">
        <v>0.91</v>
      </c>
      <c r="B911" s="52" t="s">
        <v>475</v>
      </c>
    </row>
    <row r="912" spans="1:2" x14ac:dyDescent="0.2">
      <c r="A912" s="305">
        <v>0.91100000000000003</v>
      </c>
      <c r="B912" s="52" t="s">
        <v>475</v>
      </c>
    </row>
    <row r="913" spans="1:2" x14ac:dyDescent="0.2">
      <c r="A913" s="305">
        <v>0.91200000000000003</v>
      </c>
      <c r="B913" s="52" t="s">
        <v>475</v>
      </c>
    </row>
    <row r="914" spans="1:2" x14ac:dyDescent="0.2">
      <c r="A914" s="305">
        <v>0.91300000000000003</v>
      </c>
      <c r="B914" s="52" t="s">
        <v>475</v>
      </c>
    </row>
    <row r="915" spans="1:2" x14ac:dyDescent="0.2">
      <c r="A915" s="305">
        <v>0.91400000000000003</v>
      </c>
      <c r="B915" s="52" t="s">
        <v>475</v>
      </c>
    </row>
    <row r="916" spans="1:2" x14ac:dyDescent="0.2">
      <c r="A916" s="305">
        <v>0.91500000000000004</v>
      </c>
      <c r="B916" s="52" t="s">
        <v>475</v>
      </c>
    </row>
    <row r="917" spans="1:2" x14ac:dyDescent="0.2">
      <c r="A917" s="305">
        <v>0.91600000000000004</v>
      </c>
      <c r="B917" s="52" t="s">
        <v>475</v>
      </c>
    </row>
    <row r="918" spans="1:2" x14ac:dyDescent="0.2">
      <c r="A918" s="305">
        <v>0.91700000000000004</v>
      </c>
      <c r="B918" s="52" t="s">
        <v>475</v>
      </c>
    </row>
    <row r="919" spans="1:2" x14ac:dyDescent="0.2">
      <c r="A919" s="305">
        <v>0.91800000000000004</v>
      </c>
      <c r="B919" s="52" t="s">
        <v>475</v>
      </c>
    </row>
    <row r="920" spans="1:2" x14ac:dyDescent="0.2">
      <c r="A920" s="305">
        <v>0.91900000000000004</v>
      </c>
      <c r="B920" s="52" t="s">
        <v>475</v>
      </c>
    </row>
    <row r="921" spans="1:2" x14ac:dyDescent="0.2">
      <c r="A921" s="305">
        <v>0.92</v>
      </c>
      <c r="B921" s="52" t="s">
        <v>475</v>
      </c>
    </row>
    <row r="922" spans="1:2" x14ac:dyDescent="0.2">
      <c r="A922" s="305">
        <v>0.92100000000000004</v>
      </c>
      <c r="B922" s="52" t="s">
        <v>475</v>
      </c>
    </row>
    <row r="923" spans="1:2" x14ac:dyDescent="0.2">
      <c r="A923" s="305">
        <v>0.92200000000000004</v>
      </c>
      <c r="B923" s="52" t="s">
        <v>475</v>
      </c>
    </row>
    <row r="924" spans="1:2" x14ac:dyDescent="0.2">
      <c r="A924" s="305">
        <v>0.92300000000000004</v>
      </c>
      <c r="B924" s="52" t="s">
        <v>475</v>
      </c>
    </row>
    <row r="925" spans="1:2" x14ac:dyDescent="0.2">
      <c r="A925" s="305">
        <v>0.92400000000000004</v>
      </c>
      <c r="B925" s="52" t="s">
        <v>475</v>
      </c>
    </row>
    <row r="926" spans="1:2" x14ac:dyDescent="0.2">
      <c r="A926" s="305">
        <v>0.92500000000000004</v>
      </c>
      <c r="B926" s="52" t="s">
        <v>475</v>
      </c>
    </row>
    <row r="927" spans="1:2" x14ac:dyDescent="0.2">
      <c r="A927" s="305">
        <v>0.92600000000000005</v>
      </c>
      <c r="B927" s="52" t="s">
        <v>475</v>
      </c>
    </row>
    <row r="928" spans="1:2" x14ac:dyDescent="0.2">
      <c r="A928" s="305">
        <v>0.92700000000000005</v>
      </c>
      <c r="B928" s="52" t="s">
        <v>475</v>
      </c>
    </row>
    <row r="929" spans="1:2" x14ac:dyDescent="0.2">
      <c r="A929" s="305">
        <v>0.92800000000000005</v>
      </c>
      <c r="B929" s="52" t="s">
        <v>475</v>
      </c>
    </row>
    <row r="930" spans="1:2" x14ac:dyDescent="0.2">
      <c r="A930" s="305">
        <v>0.92900000000000005</v>
      </c>
      <c r="B930" s="52" t="s">
        <v>475</v>
      </c>
    </row>
    <row r="931" spans="1:2" x14ac:dyDescent="0.2">
      <c r="A931" s="305">
        <v>0.93</v>
      </c>
      <c r="B931" s="52" t="s">
        <v>475</v>
      </c>
    </row>
    <row r="932" spans="1:2" x14ac:dyDescent="0.2">
      <c r="A932" s="305">
        <v>0.93100000000000005</v>
      </c>
      <c r="B932" s="52" t="s">
        <v>475</v>
      </c>
    </row>
    <row r="933" spans="1:2" x14ac:dyDescent="0.2">
      <c r="A933" s="305">
        <v>0.93200000000000005</v>
      </c>
      <c r="B933" s="52" t="s">
        <v>475</v>
      </c>
    </row>
    <row r="934" spans="1:2" x14ac:dyDescent="0.2">
      <c r="A934" s="305">
        <v>0.93300000000000005</v>
      </c>
      <c r="B934" s="52" t="s">
        <v>475</v>
      </c>
    </row>
    <row r="935" spans="1:2" x14ac:dyDescent="0.2">
      <c r="A935" s="305">
        <v>0.93400000000000005</v>
      </c>
      <c r="B935" s="52" t="s">
        <v>475</v>
      </c>
    </row>
    <row r="936" spans="1:2" x14ac:dyDescent="0.2">
      <c r="A936" s="305">
        <v>0.93500000000000005</v>
      </c>
      <c r="B936" s="52" t="s">
        <v>475</v>
      </c>
    </row>
    <row r="937" spans="1:2" x14ac:dyDescent="0.2">
      <c r="A937" s="305">
        <v>0.93600000000000005</v>
      </c>
      <c r="B937" s="52" t="s">
        <v>475</v>
      </c>
    </row>
    <row r="938" spans="1:2" x14ac:dyDescent="0.2">
      <c r="A938" s="305">
        <v>0.93700000000000006</v>
      </c>
      <c r="B938" s="52" t="s">
        <v>475</v>
      </c>
    </row>
    <row r="939" spans="1:2" x14ac:dyDescent="0.2">
      <c r="A939" s="305">
        <v>0.93799999999999994</v>
      </c>
      <c r="B939" s="52" t="s">
        <v>475</v>
      </c>
    </row>
    <row r="940" spans="1:2" x14ac:dyDescent="0.2">
      <c r="A940" s="305">
        <v>0.93899999999999995</v>
      </c>
      <c r="B940" s="52" t="s">
        <v>475</v>
      </c>
    </row>
    <row r="941" spans="1:2" x14ac:dyDescent="0.2">
      <c r="A941" s="305">
        <v>0.94</v>
      </c>
      <c r="B941" s="52" t="s">
        <v>475</v>
      </c>
    </row>
    <row r="942" spans="1:2" x14ac:dyDescent="0.2">
      <c r="A942" s="305">
        <v>0.94099999999999995</v>
      </c>
      <c r="B942" s="52" t="s">
        <v>475</v>
      </c>
    </row>
    <row r="943" spans="1:2" x14ac:dyDescent="0.2">
      <c r="A943" s="305">
        <v>0.94199999999999995</v>
      </c>
      <c r="B943" s="52" t="s">
        <v>475</v>
      </c>
    </row>
    <row r="944" spans="1:2" x14ac:dyDescent="0.2">
      <c r="A944" s="305">
        <v>0.94299999999999995</v>
      </c>
      <c r="B944" s="52" t="s">
        <v>475</v>
      </c>
    </row>
    <row r="945" spans="1:2" x14ac:dyDescent="0.2">
      <c r="A945" s="305">
        <v>0.94399999999999995</v>
      </c>
      <c r="B945" s="52" t="s">
        <v>475</v>
      </c>
    </row>
    <row r="946" spans="1:2" x14ac:dyDescent="0.2">
      <c r="A946" s="305">
        <v>0.94499999999999995</v>
      </c>
      <c r="B946" s="52" t="s">
        <v>475</v>
      </c>
    </row>
    <row r="947" spans="1:2" x14ac:dyDescent="0.2">
      <c r="A947" s="305">
        <v>0.94599999999999995</v>
      </c>
      <c r="B947" s="52" t="s">
        <v>475</v>
      </c>
    </row>
    <row r="948" spans="1:2" x14ac:dyDescent="0.2">
      <c r="A948" s="305">
        <v>0.94699999999999995</v>
      </c>
      <c r="B948" s="52" t="s">
        <v>475</v>
      </c>
    </row>
    <row r="949" spans="1:2" x14ac:dyDescent="0.2">
      <c r="A949" s="305">
        <v>0.94799999999999995</v>
      </c>
      <c r="B949" s="52" t="s">
        <v>475</v>
      </c>
    </row>
    <row r="950" spans="1:2" x14ac:dyDescent="0.2">
      <c r="A950" s="305">
        <v>0.94899999999999995</v>
      </c>
      <c r="B950" s="52" t="s">
        <v>475</v>
      </c>
    </row>
    <row r="951" spans="1:2" x14ac:dyDescent="0.2">
      <c r="A951" s="305">
        <v>0.95</v>
      </c>
      <c r="B951" s="52" t="s">
        <v>475</v>
      </c>
    </row>
    <row r="952" spans="1:2" x14ac:dyDescent="0.2">
      <c r="A952" s="305">
        <v>0.95099999999999996</v>
      </c>
      <c r="B952" s="52" t="s">
        <v>475</v>
      </c>
    </row>
    <row r="953" spans="1:2" x14ac:dyDescent="0.2">
      <c r="A953" s="305">
        <v>0.95199999999999996</v>
      </c>
      <c r="B953" s="52" t="s">
        <v>475</v>
      </c>
    </row>
    <row r="954" spans="1:2" x14ac:dyDescent="0.2">
      <c r="A954" s="305">
        <v>0.95299999999999996</v>
      </c>
      <c r="B954" s="52" t="s">
        <v>475</v>
      </c>
    </row>
    <row r="955" spans="1:2" x14ac:dyDescent="0.2">
      <c r="A955" s="305">
        <v>0.95399999999999996</v>
      </c>
      <c r="B955" s="52" t="s">
        <v>475</v>
      </c>
    </row>
    <row r="956" spans="1:2" x14ac:dyDescent="0.2">
      <c r="A956" s="305">
        <v>0.95499999999999996</v>
      </c>
      <c r="B956" s="52" t="s">
        <v>475</v>
      </c>
    </row>
    <row r="957" spans="1:2" x14ac:dyDescent="0.2">
      <c r="A957" s="305">
        <v>0.95599999999999996</v>
      </c>
      <c r="B957" s="52" t="s">
        <v>475</v>
      </c>
    </row>
    <row r="958" spans="1:2" x14ac:dyDescent="0.2">
      <c r="A958" s="305">
        <v>0.95699999999999996</v>
      </c>
      <c r="B958" s="52" t="s">
        <v>475</v>
      </c>
    </row>
    <row r="959" spans="1:2" x14ac:dyDescent="0.2">
      <c r="A959" s="305">
        <v>0.95799999999999996</v>
      </c>
      <c r="B959" s="52" t="s">
        <v>475</v>
      </c>
    </row>
    <row r="960" spans="1:2" x14ac:dyDescent="0.2">
      <c r="A960" s="305">
        <v>0.95899999999999996</v>
      </c>
      <c r="B960" s="52" t="s">
        <v>475</v>
      </c>
    </row>
    <row r="961" spans="1:2" x14ac:dyDescent="0.2">
      <c r="A961" s="305">
        <v>0.96</v>
      </c>
      <c r="B961" s="52" t="s">
        <v>475</v>
      </c>
    </row>
    <row r="962" spans="1:2" x14ac:dyDescent="0.2">
      <c r="A962" s="305">
        <v>0.96099999999999997</v>
      </c>
      <c r="B962" s="52" t="s">
        <v>475</v>
      </c>
    </row>
    <row r="963" spans="1:2" x14ac:dyDescent="0.2">
      <c r="A963" s="305">
        <v>0.96199999999999997</v>
      </c>
      <c r="B963" s="52" t="s">
        <v>475</v>
      </c>
    </row>
    <row r="964" spans="1:2" x14ac:dyDescent="0.2">
      <c r="A964" s="305">
        <v>0.96299999999999997</v>
      </c>
      <c r="B964" s="52" t="s">
        <v>475</v>
      </c>
    </row>
    <row r="965" spans="1:2" x14ac:dyDescent="0.2">
      <c r="A965" s="305">
        <v>0.96399999999999997</v>
      </c>
      <c r="B965" s="52" t="s">
        <v>475</v>
      </c>
    </row>
    <row r="966" spans="1:2" x14ac:dyDescent="0.2">
      <c r="A966" s="305">
        <v>0.96499999999999997</v>
      </c>
      <c r="B966" s="52" t="s">
        <v>475</v>
      </c>
    </row>
    <row r="967" spans="1:2" x14ac:dyDescent="0.2">
      <c r="A967" s="305">
        <v>0.96599999999999997</v>
      </c>
      <c r="B967" s="52" t="s">
        <v>475</v>
      </c>
    </row>
    <row r="968" spans="1:2" x14ac:dyDescent="0.2">
      <c r="A968" s="305">
        <v>0.96699999999999997</v>
      </c>
      <c r="B968" s="52" t="s">
        <v>475</v>
      </c>
    </row>
    <row r="969" spans="1:2" x14ac:dyDescent="0.2">
      <c r="A969" s="305">
        <v>0.96799999999999997</v>
      </c>
      <c r="B969" s="52" t="s">
        <v>475</v>
      </c>
    </row>
    <row r="970" spans="1:2" x14ac:dyDescent="0.2">
      <c r="A970" s="305">
        <v>0.96899999999999997</v>
      </c>
      <c r="B970" s="52" t="s">
        <v>475</v>
      </c>
    </row>
    <row r="971" spans="1:2" x14ac:dyDescent="0.2">
      <c r="A971" s="305">
        <v>0.97</v>
      </c>
      <c r="B971" s="52" t="s">
        <v>475</v>
      </c>
    </row>
    <row r="972" spans="1:2" x14ac:dyDescent="0.2">
      <c r="A972" s="305">
        <v>0.97099999999999997</v>
      </c>
      <c r="B972" s="52" t="s">
        <v>475</v>
      </c>
    </row>
    <row r="973" spans="1:2" x14ac:dyDescent="0.2">
      <c r="A973" s="305">
        <v>0.97199999999999998</v>
      </c>
      <c r="B973" s="52" t="s">
        <v>475</v>
      </c>
    </row>
    <row r="974" spans="1:2" x14ac:dyDescent="0.2">
      <c r="A974" s="305">
        <v>0.97299999999999998</v>
      </c>
      <c r="B974" s="52" t="s">
        <v>475</v>
      </c>
    </row>
    <row r="975" spans="1:2" x14ac:dyDescent="0.2">
      <c r="A975" s="305">
        <v>0.97399999999999998</v>
      </c>
      <c r="B975" s="52" t="s">
        <v>475</v>
      </c>
    </row>
    <row r="976" spans="1:2" x14ac:dyDescent="0.2">
      <c r="A976" s="305">
        <v>0.97499999999999998</v>
      </c>
      <c r="B976" s="52" t="s">
        <v>475</v>
      </c>
    </row>
    <row r="977" spans="1:2" x14ac:dyDescent="0.2">
      <c r="A977" s="305">
        <v>0.97599999999999998</v>
      </c>
      <c r="B977" s="52" t="s">
        <v>475</v>
      </c>
    </row>
    <row r="978" spans="1:2" x14ac:dyDescent="0.2">
      <c r="A978" s="305">
        <v>0.97699999999999998</v>
      </c>
      <c r="B978" s="52" t="s">
        <v>475</v>
      </c>
    </row>
    <row r="979" spans="1:2" x14ac:dyDescent="0.2">
      <c r="A979" s="305">
        <v>0.97799999999999998</v>
      </c>
      <c r="B979" s="52" t="s">
        <v>475</v>
      </c>
    </row>
    <row r="980" spans="1:2" x14ac:dyDescent="0.2">
      <c r="A980" s="305">
        <v>0.97899999999999998</v>
      </c>
      <c r="B980" s="52" t="s">
        <v>475</v>
      </c>
    </row>
    <row r="981" spans="1:2" x14ac:dyDescent="0.2">
      <c r="A981" s="305">
        <v>0.98</v>
      </c>
      <c r="B981" s="52" t="s">
        <v>475</v>
      </c>
    </row>
    <row r="982" spans="1:2" x14ac:dyDescent="0.2">
      <c r="A982" s="305">
        <v>0.98099999999999998</v>
      </c>
      <c r="B982" s="52" t="s">
        <v>475</v>
      </c>
    </row>
    <row r="983" spans="1:2" x14ac:dyDescent="0.2">
      <c r="A983" s="305">
        <v>0.98199999999999998</v>
      </c>
      <c r="B983" s="52" t="s">
        <v>475</v>
      </c>
    </row>
    <row r="984" spans="1:2" x14ac:dyDescent="0.2">
      <c r="A984" s="305">
        <v>0.98299999999999998</v>
      </c>
      <c r="B984" s="52" t="s">
        <v>475</v>
      </c>
    </row>
    <row r="985" spans="1:2" x14ac:dyDescent="0.2">
      <c r="A985" s="305">
        <v>0.98399999999999999</v>
      </c>
      <c r="B985" s="52" t="s">
        <v>475</v>
      </c>
    </row>
    <row r="986" spans="1:2" x14ac:dyDescent="0.2">
      <c r="A986" s="305">
        <v>0.98499999999999999</v>
      </c>
      <c r="B986" s="52" t="s">
        <v>475</v>
      </c>
    </row>
    <row r="987" spans="1:2" x14ac:dyDescent="0.2">
      <c r="A987" s="305">
        <v>0.98599999999999999</v>
      </c>
      <c r="B987" s="52" t="s">
        <v>475</v>
      </c>
    </row>
    <row r="988" spans="1:2" x14ac:dyDescent="0.2">
      <c r="A988" s="305">
        <v>0.98699999999999999</v>
      </c>
      <c r="B988" s="52" t="s">
        <v>475</v>
      </c>
    </row>
    <row r="989" spans="1:2" x14ac:dyDescent="0.2">
      <c r="A989" s="305">
        <v>0.98799999999999999</v>
      </c>
      <c r="B989" s="52" t="s">
        <v>475</v>
      </c>
    </row>
    <row r="990" spans="1:2" x14ac:dyDescent="0.2">
      <c r="A990" s="305">
        <v>0.98899999999999999</v>
      </c>
      <c r="B990" s="52" t="s">
        <v>475</v>
      </c>
    </row>
    <row r="991" spans="1:2" x14ac:dyDescent="0.2">
      <c r="A991" s="305">
        <v>0.99</v>
      </c>
      <c r="B991" s="52" t="s">
        <v>475</v>
      </c>
    </row>
    <row r="992" spans="1:2" x14ac:dyDescent="0.2">
      <c r="A992" s="305">
        <v>0.99099999999999999</v>
      </c>
      <c r="B992" s="52" t="s">
        <v>475</v>
      </c>
    </row>
    <row r="993" spans="1:2" x14ac:dyDescent="0.2">
      <c r="A993" s="305">
        <v>0.99199999999999999</v>
      </c>
      <c r="B993" s="52" t="s">
        <v>475</v>
      </c>
    </row>
    <row r="994" spans="1:2" x14ac:dyDescent="0.2">
      <c r="A994" s="305">
        <v>0.99299999999999999</v>
      </c>
      <c r="B994" s="52" t="s">
        <v>475</v>
      </c>
    </row>
    <row r="995" spans="1:2" x14ac:dyDescent="0.2">
      <c r="A995" s="305">
        <v>0.99399999999999999</v>
      </c>
      <c r="B995" s="52" t="s">
        <v>475</v>
      </c>
    </row>
    <row r="996" spans="1:2" x14ac:dyDescent="0.2">
      <c r="A996" s="305">
        <v>0.995</v>
      </c>
      <c r="B996" s="52" t="s">
        <v>475</v>
      </c>
    </row>
    <row r="997" spans="1:2" x14ac:dyDescent="0.2">
      <c r="A997" s="305">
        <v>0.996</v>
      </c>
      <c r="B997" s="52" t="s">
        <v>475</v>
      </c>
    </row>
    <row r="998" spans="1:2" x14ac:dyDescent="0.2">
      <c r="A998" s="305">
        <v>0.997</v>
      </c>
      <c r="B998" s="52" t="s">
        <v>475</v>
      </c>
    </row>
    <row r="999" spans="1:2" x14ac:dyDescent="0.2">
      <c r="A999" s="305">
        <v>0.998</v>
      </c>
      <c r="B999" s="52" t="s">
        <v>475</v>
      </c>
    </row>
    <row r="1000" spans="1:2" x14ac:dyDescent="0.2">
      <c r="A1000" s="305">
        <v>0.999</v>
      </c>
      <c r="B1000" s="52" t="s">
        <v>475</v>
      </c>
    </row>
    <row r="1001" spans="1:2" x14ac:dyDescent="0.2">
      <c r="A1001" s="305">
        <v>1</v>
      </c>
      <c r="B1001" s="52" t="s">
        <v>475</v>
      </c>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Cover Page</vt:lpstr>
      <vt:lpstr>Factory Info</vt:lpstr>
      <vt:lpstr>Capabilities</vt:lpstr>
      <vt:lpstr>Factory Self Evaluation - SL</vt:lpstr>
      <vt:lpstr>Data</vt:lpstr>
      <vt:lpstr>Grade</vt:lpstr>
      <vt:lpstr>'Factory Self Evaluation - SL'!Print_Area</vt:lpstr>
      <vt:lpstr>score</vt:lpstr>
    </vt:vector>
  </TitlesOfParts>
  <Company>vishal chaudhry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chaudhry</dc:creator>
  <cp:lastModifiedBy>Vishal Chaudhry</cp:lastModifiedBy>
  <cp:lastPrinted>2008-10-23T05:50:53Z</cp:lastPrinted>
  <dcterms:created xsi:type="dcterms:W3CDTF">2008-04-19T12:42:24Z</dcterms:created>
  <dcterms:modified xsi:type="dcterms:W3CDTF">2012-03-15T12:22:56Z</dcterms:modified>
</cp:coreProperties>
</file>